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1075" windowHeight="1437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4" i="9"/>
  <c r="J8" i="9"/>
  <c r="J12" i="9"/>
  <c r="J16" i="9"/>
  <c r="J20" i="9"/>
  <c r="J24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36" i="9"/>
  <c r="J52" i="9"/>
  <c r="J68" i="9"/>
  <c r="J84" i="9"/>
  <c r="J96" i="9"/>
  <c r="J104" i="9"/>
  <c r="J112" i="9"/>
  <c r="J120" i="9"/>
  <c r="J128" i="9"/>
  <c r="J136" i="9"/>
  <c r="J144" i="9"/>
  <c r="J152" i="9"/>
  <c r="J160" i="9"/>
  <c r="J168" i="9"/>
  <c r="J176" i="9"/>
  <c r="J184" i="9"/>
  <c r="J190" i="9"/>
  <c r="J194" i="9"/>
  <c r="J198" i="9"/>
  <c r="J202" i="9"/>
  <c r="J206" i="9"/>
  <c r="J210" i="9"/>
  <c r="J40" i="9"/>
  <c r="J56" i="9"/>
  <c r="J72" i="9"/>
  <c r="J88" i="9"/>
  <c r="J98" i="9"/>
  <c r="J106" i="9"/>
  <c r="J114" i="9"/>
  <c r="J122" i="9"/>
  <c r="J130" i="9"/>
  <c r="J138" i="9"/>
  <c r="J146" i="9"/>
  <c r="J154" i="9"/>
  <c r="J162" i="9"/>
  <c r="J170" i="9"/>
  <c r="J178" i="9"/>
  <c r="J186" i="9"/>
  <c r="J191" i="9"/>
  <c r="J195" i="9"/>
  <c r="J199" i="9"/>
  <c r="J203" i="9"/>
  <c r="J207" i="9"/>
  <c r="J211" i="9"/>
  <c r="J28" i="9"/>
  <c r="J44" i="9"/>
  <c r="J60" i="9"/>
  <c r="J76" i="9"/>
  <c r="J92" i="9"/>
  <c r="J100" i="9"/>
  <c r="J108" i="9"/>
  <c r="J116" i="9"/>
  <c r="J124" i="9"/>
  <c r="J132" i="9"/>
  <c r="J140" i="9"/>
  <c r="J148" i="9"/>
  <c r="J156" i="9"/>
  <c r="J164" i="9"/>
  <c r="J172" i="9"/>
  <c r="J180" i="9"/>
  <c r="J187" i="9"/>
  <c r="J192" i="9"/>
  <c r="J196" i="9"/>
  <c r="J200" i="9"/>
  <c r="J204" i="9"/>
  <c r="J208" i="9"/>
  <c r="J212" i="9"/>
  <c r="J32" i="9"/>
  <c r="J48" i="9"/>
  <c r="J64" i="9"/>
  <c r="J80" i="9"/>
  <c r="J94" i="9"/>
  <c r="J102" i="9"/>
  <c r="J110" i="9"/>
  <c r="J118" i="9"/>
  <c r="J126" i="9"/>
  <c r="J134" i="9"/>
  <c r="J142" i="9"/>
  <c r="J150" i="9"/>
  <c r="J158" i="9"/>
  <c r="J166" i="9"/>
  <c r="J174" i="9"/>
  <c r="J182" i="9"/>
  <c r="J188" i="9"/>
  <c r="J193" i="9"/>
  <c r="J197" i="9"/>
  <c r="J201" i="9"/>
  <c r="J205" i="9"/>
  <c r="J209" i="9"/>
  <c r="J3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2" i="9"/>
  <c r="O120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6" i="9"/>
  <c r="O124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<sst xmlns="http://schemas.openxmlformats.org/spreadsheetml/2006/main" count="74" uniqueCount="26">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</sst>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- 4F'!$E$3:$E$212</c:f>
              <c:numCache>
                <c:formatCode>0.000</c:formatCode>
                <c:ptCount val="210"/>
                <c:pt idx="0">
                  <c:v>8.10281707534381E-2</c:v>
                </c:pt>
                <c:pt idx="1">
                  <c:v>8.3647071904396991E-2</c:v>
                </c:pt>
                <c:pt idx="2">
                  <c:v>7.8844952774448168E-2</c:v>
                </c:pt>
                <c:pt idx="3">
                  <c:v>8.10281707534381E-2</c:v>
                </c:pt>
                <c:pt idx="4">
                  <c:v>8.3647071904396991E-2</c:v>
                </c:pt>
                <c:pt idx="5">
                  <c:v>8.10281707534381E-2</c:v>
                </c:pt>
                <c:pt idx="6">
                  <c:v>8.3647071904396991E-2</c:v>
                </c:pt>
                <c:pt idx="7">
                  <c:v>9.9800090988692622E-2</c:v>
                </c:pt>
                <c:pt idx="8">
                  <c:v>9.5434528143284583E-2</c:v>
                </c:pt>
                <c:pt idx="9">
                  <c:v>9.2815190436039766E-2</c:v>
                </c:pt>
                <c:pt idx="10">
                  <c:v>7.8844952774448168E-2</c:v>
                </c:pt>
                <c:pt idx="11">
                  <c:v>9.7617309565988603E-2</c:v>
                </c:pt>
                <c:pt idx="12">
                  <c:v>7.8844952774448168E-2</c:v>
                </c:pt>
                <c:pt idx="13">
                  <c:v>9.5434528143284583E-2</c:v>
                </c:pt>
                <c:pt idx="14">
                  <c:v>9.2815190436039766E-2</c:v>
                </c:pt>
                <c:pt idx="15">
                  <c:v>9.5434528143284583E-2</c:v>
                </c:pt>
                <c:pt idx="16">
                  <c:v>9.5434528143284583E-2</c:v>
                </c:pt>
                <c:pt idx="17">
                  <c:v>9.5434528143284583E-2</c:v>
                </c:pt>
                <c:pt idx="18">
                  <c:v>9.5434528143284583E-2</c:v>
                </c:pt>
                <c:pt idx="19">
                  <c:v>9.7617309565988603E-2</c:v>
                </c:pt>
                <c:pt idx="20">
                  <c:v>9.5434528143284583E-2</c:v>
                </c:pt>
                <c:pt idx="21">
                  <c:v>9.5434528143284583E-2</c:v>
                </c:pt>
                <c:pt idx="22">
                  <c:v>9.5434528143284583E-2</c:v>
                </c:pt>
                <c:pt idx="23">
                  <c:v>9.7617309565988603E-2</c:v>
                </c:pt>
                <c:pt idx="24">
                  <c:v>9.5434528143284583E-2</c:v>
                </c:pt>
                <c:pt idx="25">
                  <c:v>9.5434528143284583E-2</c:v>
                </c:pt>
                <c:pt idx="26">
                  <c:v>9.7617309565988603E-2</c:v>
                </c:pt>
                <c:pt idx="27">
                  <c:v>9.2815190436039766E-2</c:v>
                </c:pt>
                <c:pt idx="28">
                  <c:v>9.7617309565988603E-2</c:v>
                </c:pt>
                <c:pt idx="29">
                  <c:v>9.5434528143284583E-2</c:v>
                </c:pt>
                <c:pt idx="30">
                  <c:v>9.5434528143284583E-2</c:v>
                </c:pt>
                <c:pt idx="31">
                  <c:v>9.7617309565988603E-2</c:v>
                </c:pt>
                <c:pt idx="32">
                  <c:v>8.10281707534381E-2</c:v>
                </c:pt>
                <c:pt idx="33">
                  <c:v>9.7617309565988603E-2</c:v>
                </c:pt>
                <c:pt idx="34">
                  <c:v>8.10281707534381E-2</c:v>
                </c:pt>
                <c:pt idx="35">
                  <c:v>8.10281707534381E-2</c:v>
                </c:pt>
                <c:pt idx="36">
                  <c:v>7.8844952774448168E-2</c:v>
                </c:pt>
                <c:pt idx="37">
                  <c:v>8.5830289883386923E-2</c:v>
                </c:pt>
                <c:pt idx="38">
                  <c:v>8.3647071904396991E-2</c:v>
                </c:pt>
                <c:pt idx="39">
                  <c:v>8.10281707534381E-2</c:v>
                </c:pt>
                <c:pt idx="40">
                  <c:v>8.3647071904396991E-2</c:v>
                </c:pt>
                <c:pt idx="41">
                  <c:v>8.3647071904396991E-2</c:v>
                </c:pt>
                <c:pt idx="42">
                  <c:v>7.4042833644499331E-2</c:v>
                </c:pt>
                <c:pt idx="43">
                  <c:v>7.8844952774448168E-2</c:v>
                </c:pt>
                <c:pt idx="44">
                  <c:v>7.8844952774448168E-2</c:v>
                </c:pt>
                <c:pt idx="45">
                  <c:v>8.10281707534381E-2</c:v>
                </c:pt>
                <c:pt idx="46">
                  <c:v>7.8844952774448168E-2</c:v>
                </c:pt>
                <c:pt idx="47">
                  <c:v>8.5830289883386923E-2</c:v>
                </c:pt>
                <c:pt idx="48">
                  <c:v>8.10281707534381E-2</c:v>
                </c:pt>
                <c:pt idx="49">
                  <c:v>8.3647071904396991E-2</c:v>
                </c:pt>
                <c:pt idx="50">
                  <c:v>9.063240901333576E-2</c:v>
                </c:pt>
                <c:pt idx="51">
                  <c:v>9.5434528143284583E-2</c:v>
                </c:pt>
                <c:pt idx="52">
                  <c:v>9.5434528143284583E-2</c:v>
                </c:pt>
                <c:pt idx="53">
                  <c:v>9.7617309565988603E-2</c:v>
                </c:pt>
                <c:pt idx="54">
                  <c:v>9.5434528143284583E-2</c:v>
                </c:pt>
                <c:pt idx="55">
                  <c:v>9.7617309565988603E-2</c:v>
                </c:pt>
                <c:pt idx="56">
                  <c:v>8.10281707534381E-2</c:v>
                </c:pt>
                <c:pt idx="57">
                  <c:v>9.5434528143284583E-2</c:v>
                </c:pt>
                <c:pt idx="58">
                  <c:v>9.5434528143284583E-2</c:v>
                </c:pt>
                <c:pt idx="59">
                  <c:v>8.10281707534381E-2</c:v>
                </c:pt>
                <c:pt idx="60">
                  <c:v>9.5434528143284583E-2</c:v>
                </c:pt>
                <c:pt idx="61">
                  <c:v>0.10241942869593872</c:v>
                </c:pt>
                <c:pt idx="62">
                  <c:v>9.5434528143284583E-2</c:v>
                </c:pt>
                <c:pt idx="63">
                  <c:v>8.10281707534381E-2</c:v>
                </c:pt>
                <c:pt idx="64">
                  <c:v>8.10281707534381E-2</c:v>
                </c:pt>
                <c:pt idx="65">
                  <c:v>9.5434528143284583E-2</c:v>
                </c:pt>
                <c:pt idx="66">
                  <c:v>8.8013071306090943E-2</c:v>
                </c:pt>
                <c:pt idx="67">
                  <c:v>8.10281707534381E-2</c:v>
                </c:pt>
                <c:pt idx="68">
                  <c:v>8.3647071904396991E-2</c:v>
                </c:pt>
                <c:pt idx="69">
                  <c:v>8.3647071904396991E-2</c:v>
                </c:pt>
                <c:pt idx="70">
                  <c:v>9.5434528143284583E-2</c:v>
                </c:pt>
                <c:pt idx="71">
                  <c:v>8.10281707534381E-2</c:v>
                </c:pt>
                <c:pt idx="72">
                  <c:v>9.7617309565988603E-2</c:v>
                </c:pt>
                <c:pt idx="73">
                  <c:v>9.5434528143284583E-2</c:v>
                </c:pt>
                <c:pt idx="74">
                  <c:v>9.5434528143284583E-2</c:v>
                </c:pt>
                <c:pt idx="75">
                  <c:v>9.7617309565988603E-2</c:v>
                </c:pt>
                <c:pt idx="76">
                  <c:v>9.5434528143284583E-2</c:v>
                </c:pt>
                <c:pt idx="77">
                  <c:v>0.10940476580487619</c:v>
                </c:pt>
                <c:pt idx="78">
                  <c:v>0.11158711067129687</c:v>
                </c:pt>
                <c:pt idx="79">
                  <c:v>0.11158711067129687</c:v>
                </c:pt>
                <c:pt idx="80">
                  <c:v>0.12381112319472398</c:v>
                </c:pt>
                <c:pt idx="81">
                  <c:v>0.12817581292756275</c:v>
                </c:pt>
                <c:pt idx="82">
                  <c:v>0.12599346806114337</c:v>
                </c:pt>
                <c:pt idx="83">
                  <c:v>0.11158711067129687</c:v>
                </c:pt>
                <c:pt idx="84">
                  <c:v>0.10940476580487619</c:v>
                </c:pt>
                <c:pt idx="85">
                  <c:v>0.10722154782588755</c:v>
                </c:pt>
                <c:pt idx="86">
                  <c:v>0.10940476580487619</c:v>
                </c:pt>
                <c:pt idx="87">
                  <c:v>0.11158711067129687</c:v>
                </c:pt>
                <c:pt idx="88">
                  <c:v>0.10940476580487619</c:v>
                </c:pt>
                <c:pt idx="89">
                  <c:v>0.10940476580487619</c:v>
                </c:pt>
                <c:pt idx="90">
                  <c:v>0.10940476580487619</c:v>
                </c:pt>
                <c:pt idx="91">
                  <c:v>0.11638922980124571</c:v>
                </c:pt>
                <c:pt idx="92">
                  <c:v>0.11158711067129687</c:v>
                </c:pt>
                <c:pt idx="93">
                  <c:v>0.11158711067129687</c:v>
                </c:pt>
                <c:pt idx="94">
                  <c:v>0.11158711067129687</c:v>
                </c:pt>
                <c:pt idx="95">
                  <c:v>0.11158711067129687</c:v>
                </c:pt>
                <c:pt idx="96">
                  <c:v>0.10940476580487619</c:v>
                </c:pt>
                <c:pt idx="97">
                  <c:v>0.11158711067129687</c:v>
                </c:pt>
                <c:pt idx="98">
                  <c:v>0.10940476580487619</c:v>
                </c:pt>
                <c:pt idx="99">
                  <c:v>0.10940476580487619</c:v>
                </c:pt>
                <c:pt idx="100">
                  <c:v>9.5434528143284583E-2</c:v>
                </c:pt>
                <c:pt idx="101">
                  <c:v>9.5434528143284583E-2</c:v>
                </c:pt>
                <c:pt idx="102">
                  <c:v>9.5434528143284583E-2</c:v>
                </c:pt>
                <c:pt idx="103">
                  <c:v>9.5434528143284583E-2</c:v>
                </c:pt>
                <c:pt idx="104">
                  <c:v>8.10281707534381E-2</c:v>
                </c:pt>
                <c:pt idx="105">
                  <c:v>0.10722154782588755</c:v>
                </c:pt>
                <c:pt idx="106">
                  <c:v>0.10940476580487619</c:v>
                </c:pt>
                <c:pt idx="107">
                  <c:v>0.10722154782588755</c:v>
                </c:pt>
                <c:pt idx="108">
                  <c:v>0.10940476580487619</c:v>
                </c:pt>
                <c:pt idx="109">
                  <c:v>0.10940476580487619</c:v>
                </c:pt>
                <c:pt idx="110">
                  <c:v>9.5434528143284583E-2</c:v>
                </c:pt>
                <c:pt idx="111">
                  <c:v>9.7617309565988603E-2</c:v>
                </c:pt>
                <c:pt idx="112">
                  <c:v>9.5434528143284583E-2</c:v>
                </c:pt>
                <c:pt idx="113">
                  <c:v>9.2815190436039766E-2</c:v>
                </c:pt>
                <c:pt idx="114">
                  <c:v>9.7617309565988603E-2</c:v>
                </c:pt>
                <c:pt idx="115">
                  <c:v>9.5434528143284583E-2</c:v>
                </c:pt>
                <c:pt idx="116">
                  <c:v>9.7617309565988603E-2</c:v>
                </c:pt>
                <c:pt idx="117">
                  <c:v>9.5434528143284583E-2</c:v>
                </c:pt>
                <c:pt idx="118">
                  <c:v>9.7617309565988603E-2</c:v>
                </c:pt>
                <c:pt idx="119">
                  <c:v>9.9800090988692622E-2</c:v>
                </c:pt>
                <c:pt idx="120">
                  <c:v>9.7617309565988603E-2</c:v>
                </c:pt>
                <c:pt idx="121">
                  <c:v>9.5434528143284583E-2</c:v>
                </c:pt>
                <c:pt idx="122">
                  <c:v>9.7617309565988603E-2</c:v>
                </c:pt>
                <c:pt idx="123">
                  <c:v>9.7617309565988603E-2</c:v>
                </c:pt>
                <c:pt idx="124">
                  <c:v>0.10241942869593872</c:v>
                </c:pt>
                <c:pt idx="125">
                  <c:v>9.7617309565988603E-2</c:v>
                </c:pt>
                <c:pt idx="126">
                  <c:v>9.9800090988692622E-2</c:v>
                </c:pt>
                <c:pt idx="127">
                  <c:v>9.2815190436039766E-2</c:v>
                </c:pt>
                <c:pt idx="128">
                  <c:v>9.7617309565988603E-2</c:v>
                </c:pt>
                <c:pt idx="129">
                  <c:v>9.063240901333576E-2</c:v>
                </c:pt>
                <c:pt idx="130">
                  <c:v>9.2815190436039766E-2</c:v>
                </c:pt>
                <c:pt idx="131">
                  <c:v>9.5434528143284583E-2</c:v>
                </c:pt>
                <c:pt idx="132">
                  <c:v>9.2815190436039766E-2</c:v>
                </c:pt>
                <c:pt idx="133">
                  <c:v>9.7617309565988603E-2</c:v>
                </c:pt>
                <c:pt idx="134">
                  <c:v>9.5434528143284583E-2</c:v>
                </c:pt>
                <c:pt idx="135">
                  <c:v>9.2815190436039766E-2</c:v>
                </c:pt>
                <c:pt idx="136">
                  <c:v>9.7617309565988603E-2</c:v>
                </c:pt>
                <c:pt idx="137">
                  <c:v>9.7617309565988603E-2</c:v>
                </c:pt>
                <c:pt idx="138">
                  <c:v>9.2815190436039766E-2</c:v>
                </c:pt>
                <c:pt idx="139">
                  <c:v>9.7617309565988603E-2</c:v>
                </c:pt>
                <c:pt idx="140">
                  <c:v>9.7617309565988603E-2</c:v>
                </c:pt>
                <c:pt idx="141">
                  <c:v>9.7617309565988603E-2</c:v>
                </c:pt>
                <c:pt idx="142">
                  <c:v>9.5434528143284583E-2</c:v>
                </c:pt>
                <c:pt idx="143">
                  <c:v>9.2815190436039766E-2</c:v>
                </c:pt>
                <c:pt idx="144">
                  <c:v>9.5434528143284583E-2</c:v>
                </c:pt>
                <c:pt idx="145">
                  <c:v>9.5434528143284583E-2</c:v>
                </c:pt>
                <c:pt idx="146">
                  <c:v>9.7617309565988603E-2</c:v>
                </c:pt>
                <c:pt idx="147">
                  <c:v>8.3647071904396991E-2</c:v>
                </c:pt>
                <c:pt idx="148">
                  <c:v>9.7617309565988603E-2</c:v>
                </c:pt>
                <c:pt idx="149">
                  <c:v>8.5830289883386923E-2</c:v>
                </c:pt>
                <c:pt idx="150">
                  <c:v>8.10281707534381E-2</c:v>
                </c:pt>
                <c:pt idx="151">
                  <c:v>9.5434528143284583E-2</c:v>
                </c:pt>
                <c:pt idx="152">
                  <c:v>9.7617309565988603E-2</c:v>
                </c:pt>
                <c:pt idx="153">
                  <c:v>9.2815190436039766E-2</c:v>
                </c:pt>
                <c:pt idx="154">
                  <c:v>9.2815190436039766E-2</c:v>
                </c:pt>
                <c:pt idx="155">
                  <c:v>7.8844952774448168E-2</c:v>
                </c:pt>
                <c:pt idx="156">
                  <c:v>8.5830289883386923E-2</c:v>
                </c:pt>
                <c:pt idx="157">
                  <c:v>7.8844952774448168E-2</c:v>
                </c:pt>
                <c:pt idx="158">
                  <c:v>9.5434528143284583E-2</c:v>
                </c:pt>
                <c:pt idx="159">
                  <c:v>9.2815190436039766E-2</c:v>
                </c:pt>
                <c:pt idx="160">
                  <c:v>9.063240901333576E-2</c:v>
                </c:pt>
                <c:pt idx="161">
                  <c:v>9.2815190436039766E-2</c:v>
                </c:pt>
                <c:pt idx="162">
                  <c:v>9.5434528143284583E-2</c:v>
                </c:pt>
                <c:pt idx="163">
                  <c:v>9.5434528143284583E-2</c:v>
                </c:pt>
                <c:pt idx="164">
                  <c:v>9.7617309565988603E-2</c:v>
                </c:pt>
                <c:pt idx="165">
                  <c:v>9.7617309565988603E-2</c:v>
                </c:pt>
                <c:pt idx="166">
                  <c:v>9.5434528143284583E-2</c:v>
                </c:pt>
                <c:pt idx="167">
                  <c:v>9.7617309565988603E-2</c:v>
                </c:pt>
                <c:pt idx="168">
                  <c:v>9.5434528143284583E-2</c:v>
                </c:pt>
                <c:pt idx="169">
                  <c:v>9.7617309565988603E-2</c:v>
                </c:pt>
                <c:pt idx="170">
                  <c:v>9.9800090988692622E-2</c:v>
                </c:pt>
                <c:pt idx="171">
                  <c:v>9.7617309565988603E-2</c:v>
                </c:pt>
                <c:pt idx="172">
                  <c:v>9.2815190436039766E-2</c:v>
                </c:pt>
                <c:pt idx="173">
                  <c:v>9.2815190436039766E-2</c:v>
                </c:pt>
                <c:pt idx="174">
                  <c:v>9.2815190436039766E-2</c:v>
                </c:pt>
                <c:pt idx="175">
                  <c:v>9.5434528143284583E-2</c:v>
                </c:pt>
                <c:pt idx="176">
                  <c:v>9.2815190436039766E-2</c:v>
                </c:pt>
                <c:pt idx="177">
                  <c:v>9.5434528143284583E-2</c:v>
                </c:pt>
                <c:pt idx="178">
                  <c:v>9.5434528143284583E-2</c:v>
                </c:pt>
                <c:pt idx="179">
                  <c:v>9.2815190436039766E-2</c:v>
                </c:pt>
                <c:pt idx="180">
                  <c:v>9.7617309565988603E-2</c:v>
                </c:pt>
                <c:pt idx="181">
                  <c:v>9.5434528143284583E-2</c:v>
                </c:pt>
                <c:pt idx="182">
                  <c:v>8.10281707534381E-2</c:v>
                </c:pt>
                <c:pt idx="183">
                  <c:v>9.5434528143284583E-2</c:v>
                </c:pt>
                <c:pt idx="184">
                  <c:v>0.10940476580487619</c:v>
                </c:pt>
                <c:pt idx="185">
                  <c:v>9.5434528143284583E-2</c:v>
                </c:pt>
                <c:pt idx="186">
                  <c:v>0.10940476580487619</c:v>
                </c:pt>
                <c:pt idx="187">
                  <c:v>0.10722154782588755</c:v>
                </c:pt>
                <c:pt idx="188">
                  <c:v>0.10722154782588755</c:v>
                </c:pt>
                <c:pt idx="189">
                  <c:v>0.11158711067129687</c:v>
                </c:pt>
                <c:pt idx="190">
                  <c:v>0.11420688493482632</c:v>
                </c:pt>
                <c:pt idx="191">
                  <c:v>0.10940476580487619</c:v>
                </c:pt>
                <c:pt idx="192">
                  <c:v>0.10940476580487619</c:v>
                </c:pt>
                <c:pt idx="193">
                  <c:v>0.10940476580487619</c:v>
                </c:pt>
                <c:pt idx="194">
                  <c:v>0.10722154782588755</c:v>
                </c:pt>
                <c:pt idx="195">
                  <c:v>0.10940476580487619</c:v>
                </c:pt>
                <c:pt idx="196">
                  <c:v>0.11158711067129687</c:v>
                </c:pt>
                <c:pt idx="197">
                  <c:v>0.10722154782588755</c:v>
                </c:pt>
                <c:pt idx="198">
                  <c:v>0.11158711067129687</c:v>
                </c:pt>
                <c:pt idx="199">
                  <c:v>0.11420688493482632</c:v>
                </c:pt>
                <c:pt idx="200">
                  <c:v>0.10940476580487619</c:v>
                </c:pt>
                <c:pt idx="201">
                  <c:v>0.10722154782588755</c:v>
                </c:pt>
                <c:pt idx="202">
                  <c:v>9.5434528143284583E-2</c:v>
                </c:pt>
                <c:pt idx="203">
                  <c:v>9.5434528143284583E-2</c:v>
                </c:pt>
                <c:pt idx="204">
                  <c:v>9.5434528143284583E-2</c:v>
                </c:pt>
                <c:pt idx="205">
                  <c:v>9.7617309565988603E-2</c:v>
                </c:pt>
                <c:pt idx="206">
                  <c:v>9.7617309565988603E-2</c:v>
                </c:pt>
                <c:pt idx="207">
                  <c:v>9.5434528143284583E-2</c:v>
                </c:pt>
                <c:pt idx="208">
                  <c:v>9.2815190436039766E-2</c:v>
                </c:pt>
                <c:pt idx="209">
                  <c:v>9.2815190436039766E-2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- 4F'!$J$3:$J$212</c:f>
              <c:numCache>
                <c:formatCode>0.000</c:formatCode>
                <c:ptCount val="210"/>
                <c:pt idx="0">
                  <c:v>0.10445746265026237</c:v>
                </c:pt>
                <c:pt idx="1">
                  <c:v>9.0487661544954121E-2</c:v>
                </c:pt>
                <c:pt idx="2">
                  <c:v>0.10227511778384171</c:v>
                </c:pt>
                <c:pt idx="3">
                  <c:v>0.10227511778384171</c:v>
                </c:pt>
                <c:pt idx="4">
                  <c:v>9.7472562097606963E-2</c:v>
                </c:pt>
                <c:pt idx="5">
                  <c:v>0.10227511778384171</c:v>
                </c:pt>
                <c:pt idx="6">
                  <c:v>0.10227511778384171</c:v>
                </c:pt>
                <c:pt idx="7">
                  <c:v>0.10445746265026237</c:v>
                </c:pt>
                <c:pt idx="8">
                  <c:v>8.8304880122250101E-2</c:v>
                </c:pt>
                <c:pt idx="9">
                  <c:v>8.8304880122250101E-2</c:v>
                </c:pt>
                <c:pt idx="10">
                  <c:v>8.8304880122250101E-2</c:v>
                </c:pt>
                <c:pt idx="11">
                  <c:v>8.8304880122250101E-2</c:v>
                </c:pt>
                <c:pt idx="12">
                  <c:v>8.8304880122250101E-2</c:v>
                </c:pt>
                <c:pt idx="13">
                  <c:v>7.3898522732403604E-2</c:v>
                </c:pt>
                <c:pt idx="14">
                  <c:v>8.8304880122250101E-2</c:v>
                </c:pt>
                <c:pt idx="15">
                  <c:v>8.8304880122250101E-2</c:v>
                </c:pt>
                <c:pt idx="16">
                  <c:v>8.8304880122250101E-2</c:v>
                </c:pt>
                <c:pt idx="17">
                  <c:v>9.0487661544954121E-2</c:v>
                </c:pt>
                <c:pt idx="18">
                  <c:v>9.2670442967658126E-2</c:v>
                </c:pt>
                <c:pt idx="19">
                  <c:v>7.1715304753413672E-2</c:v>
                </c:pt>
                <c:pt idx="20">
                  <c:v>7.1715304753413672E-2</c:v>
                </c:pt>
                <c:pt idx="21">
                  <c:v>9.0487661544954121E-2</c:v>
                </c:pt>
                <c:pt idx="22">
                  <c:v>9.0487661544954121E-2</c:v>
                </c:pt>
                <c:pt idx="23">
                  <c:v>7.6517423883362509E-2</c:v>
                </c:pt>
                <c:pt idx="24">
                  <c:v>7.6517423883362509E-2</c:v>
                </c:pt>
                <c:pt idx="25">
                  <c:v>7.6517423883362509E-2</c:v>
                </c:pt>
                <c:pt idx="26">
                  <c:v>6.9096403602453491E-2</c:v>
                </c:pt>
                <c:pt idx="27">
                  <c:v>7.3898522732403604E-2</c:v>
                </c:pt>
                <c:pt idx="28">
                  <c:v>7.1715304753413672E-2</c:v>
                </c:pt>
                <c:pt idx="29">
                  <c:v>7.6517423883362509E-2</c:v>
                </c:pt>
                <c:pt idx="30">
                  <c:v>7.3898522732403604E-2</c:v>
                </c:pt>
                <c:pt idx="31">
                  <c:v>7.3898522732403604E-2</c:v>
                </c:pt>
                <c:pt idx="32">
                  <c:v>7.6517423883362509E-2</c:v>
                </c:pt>
                <c:pt idx="33">
                  <c:v>7.6517423883362509E-2</c:v>
                </c:pt>
                <c:pt idx="34">
                  <c:v>7.3898522732403604E-2</c:v>
                </c:pt>
                <c:pt idx="35">
                  <c:v>7.6517423883362509E-2</c:v>
                </c:pt>
                <c:pt idx="36">
                  <c:v>7.3898522732403604E-2</c:v>
                </c:pt>
                <c:pt idx="37">
                  <c:v>8.8304880122250101E-2</c:v>
                </c:pt>
                <c:pt idx="38">
                  <c:v>9.0487661544954121E-2</c:v>
                </c:pt>
                <c:pt idx="39">
                  <c:v>7.3898522732403604E-2</c:v>
                </c:pt>
                <c:pt idx="40">
                  <c:v>9.0487661544954121E-2</c:v>
                </c:pt>
                <c:pt idx="41">
                  <c:v>9.0487661544954121E-2</c:v>
                </c:pt>
                <c:pt idx="42">
                  <c:v>8.3502760992301264E-2</c:v>
                </c:pt>
                <c:pt idx="43">
                  <c:v>8.5685542415005284E-2</c:v>
                </c:pt>
                <c:pt idx="44">
                  <c:v>9.2670442967658126E-2</c:v>
                </c:pt>
                <c:pt idx="45">
                  <c:v>7.3898522732403604E-2</c:v>
                </c:pt>
                <c:pt idx="46">
                  <c:v>7.1715304753413672E-2</c:v>
                </c:pt>
                <c:pt idx="47">
                  <c:v>8.8304880122250101E-2</c:v>
                </c:pt>
                <c:pt idx="48">
                  <c:v>9.0487661544954121E-2</c:v>
                </c:pt>
                <c:pt idx="49">
                  <c:v>7.1715304753413672E-2</c:v>
                </c:pt>
                <c:pt idx="50">
                  <c:v>8.5685542415005284E-2</c:v>
                </c:pt>
                <c:pt idx="51">
                  <c:v>8.8304880122250101E-2</c:v>
                </c:pt>
                <c:pt idx="52">
                  <c:v>7.1715304753413672E-2</c:v>
                </c:pt>
                <c:pt idx="53">
                  <c:v>8.5685542415005284E-2</c:v>
                </c:pt>
                <c:pt idx="54">
                  <c:v>7.1715304753413672E-2</c:v>
                </c:pt>
                <c:pt idx="55">
                  <c:v>7.1715304753413672E-2</c:v>
                </c:pt>
                <c:pt idx="56">
                  <c:v>8.5685542415005284E-2</c:v>
                </c:pt>
                <c:pt idx="57">
                  <c:v>8.5685542415005284E-2</c:v>
                </c:pt>
                <c:pt idx="58">
                  <c:v>8.5685542415005284E-2</c:v>
                </c:pt>
                <c:pt idx="59">
                  <c:v>7.8700641862352441E-2</c:v>
                </c:pt>
                <c:pt idx="60">
                  <c:v>8.8304880122250101E-2</c:v>
                </c:pt>
                <c:pt idx="61">
                  <c:v>0.10227511778384171</c:v>
                </c:pt>
                <c:pt idx="62">
                  <c:v>9.0487661544954121E-2</c:v>
                </c:pt>
                <c:pt idx="63">
                  <c:v>8.5685542415005284E-2</c:v>
                </c:pt>
                <c:pt idx="64">
                  <c:v>8.8304880122250101E-2</c:v>
                </c:pt>
                <c:pt idx="65">
                  <c:v>9.0487661544954121E-2</c:v>
                </c:pt>
                <c:pt idx="66">
                  <c:v>8.8304880122250101E-2</c:v>
                </c:pt>
                <c:pt idx="67">
                  <c:v>8.8304880122250101E-2</c:v>
                </c:pt>
                <c:pt idx="68">
                  <c:v>0.10707723691379183</c:v>
                </c:pt>
                <c:pt idx="69">
                  <c:v>7.8700641862352441E-2</c:v>
                </c:pt>
                <c:pt idx="70">
                  <c:v>7.8700641862352441E-2</c:v>
                </c:pt>
                <c:pt idx="71">
                  <c:v>7.3898522732403604E-2</c:v>
                </c:pt>
                <c:pt idx="72">
                  <c:v>7.3898522732403604E-2</c:v>
                </c:pt>
                <c:pt idx="73">
                  <c:v>7.3898522732403604E-2</c:v>
                </c:pt>
                <c:pt idx="74">
                  <c:v>8.8304880122250101E-2</c:v>
                </c:pt>
                <c:pt idx="75">
                  <c:v>0.10227511778384171</c:v>
                </c:pt>
                <c:pt idx="76">
                  <c:v>0.10227511778384171</c:v>
                </c:pt>
                <c:pt idx="77">
                  <c:v>0.10227511778384171</c:v>
                </c:pt>
                <c:pt idx="78">
                  <c:v>0.11668147517368949</c:v>
                </c:pt>
                <c:pt idx="79">
                  <c:v>0.10445746265026237</c:v>
                </c:pt>
                <c:pt idx="80">
                  <c:v>0.11886382004010887</c:v>
                </c:pt>
                <c:pt idx="81">
                  <c:v>0.11886382004010887</c:v>
                </c:pt>
                <c:pt idx="82">
                  <c:v>0.11886382004010887</c:v>
                </c:pt>
                <c:pt idx="83">
                  <c:v>0.11668147517368949</c:v>
                </c:pt>
                <c:pt idx="84">
                  <c:v>0.11406170091016005</c:v>
                </c:pt>
                <c:pt idx="85">
                  <c:v>0.11886382004010887</c:v>
                </c:pt>
                <c:pt idx="86">
                  <c:v>0.11668147517368949</c:v>
                </c:pt>
                <c:pt idx="87">
                  <c:v>0.11668147517368949</c:v>
                </c:pt>
                <c:pt idx="88">
                  <c:v>0.11886382004010887</c:v>
                </c:pt>
                <c:pt idx="89">
                  <c:v>0.11668147517368949</c:v>
                </c:pt>
                <c:pt idx="90">
                  <c:v>0.10445746265026237</c:v>
                </c:pt>
                <c:pt idx="91">
                  <c:v>0.11668147517368949</c:v>
                </c:pt>
                <c:pt idx="92">
                  <c:v>0.11668147517368949</c:v>
                </c:pt>
                <c:pt idx="93">
                  <c:v>0.11668147517368949</c:v>
                </c:pt>
                <c:pt idx="94">
                  <c:v>0.11886382004010887</c:v>
                </c:pt>
                <c:pt idx="95">
                  <c:v>0.11406170091016005</c:v>
                </c:pt>
                <c:pt idx="96">
                  <c:v>0.11406170091016005</c:v>
                </c:pt>
                <c:pt idx="97">
                  <c:v>0.11886382004010887</c:v>
                </c:pt>
                <c:pt idx="98">
                  <c:v>0.12104616490652825</c:v>
                </c:pt>
                <c:pt idx="99">
                  <c:v>0.11406170091016005</c:v>
                </c:pt>
                <c:pt idx="100">
                  <c:v>0.11886382004010887</c:v>
                </c:pt>
                <c:pt idx="101">
                  <c:v>0.11886382004010887</c:v>
                </c:pt>
                <c:pt idx="102">
                  <c:v>0.11668147517368949</c:v>
                </c:pt>
                <c:pt idx="103">
                  <c:v>0.10227511778384171</c:v>
                </c:pt>
                <c:pt idx="104">
                  <c:v>0.11886382004010887</c:v>
                </c:pt>
                <c:pt idx="105">
                  <c:v>0.11406170091016005</c:v>
                </c:pt>
                <c:pt idx="106">
                  <c:v>0.10445746265026237</c:v>
                </c:pt>
                <c:pt idx="107">
                  <c:v>0.10445746265026237</c:v>
                </c:pt>
                <c:pt idx="108">
                  <c:v>0.10227511778384171</c:v>
                </c:pt>
                <c:pt idx="109">
                  <c:v>0.10445746265026237</c:v>
                </c:pt>
                <c:pt idx="110">
                  <c:v>0.10445746265026237</c:v>
                </c:pt>
                <c:pt idx="111">
                  <c:v>0.10227511778384171</c:v>
                </c:pt>
                <c:pt idx="112">
                  <c:v>0.10227511778384171</c:v>
                </c:pt>
                <c:pt idx="113">
                  <c:v>0.10445746265026237</c:v>
                </c:pt>
                <c:pt idx="114">
                  <c:v>0.10445746265026237</c:v>
                </c:pt>
                <c:pt idx="115">
                  <c:v>0.10009189980485306</c:v>
                </c:pt>
                <c:pt idx="116">
                  <c:v>0.10009189980485306</c:v>
                </c:pt>
                <c:pt idx="117">
                  <c:v>0.10445746265026237</c:v>
                </c:pt>
                <c:pt idx="118">
                  <c:v>0.11668147517368949</c:v>
                </c:pt>
                <c:pt idx="119">
                  <c:v>0.10445746265026237</c:v>
                </c:pt>
                <c:pt idx="120">
                  <c:v>0.10445746265026237</c:v>
                </c:pt>
                <c:pt idx="121">
                  <c:v>0.10227511778384171</c:v>
                </c:pt>
                <c:pt idx="122">
                  <c:v>0.10009189980485306</c:v>
                </c:pt>
                <c:pt idx="123">
                  <c:v>0.10227511778384171</c:v>
                </c:pt>
                <c:pt idx="124">
                  <c:v>0.10445746265026237</c:v>
                </c:pt>
                <c:pt idx="125">
                  <c:v>0.10445746265026237</c:v>
                </c:pt>
                <c:pt idx="126">
                  <c:v>0.12104616490652825</c:v>
                </c:pt>
                <c:pt idx="127">
                  <c:v>0.11668147517368949</c:v>
                </c:pt>
                <c:pt idx="128">
                  <c:v>0.11668147517368949</c:v>
                </c:pt>
                <c:pt idx="129">
                  <c:v>0.11886382004010887</c:v>
                </c:pt>
                <c:pt idx="130">
                  <c:v>0.11406170091016005</c:v>
                </c:pt>
                <c:pt idx="131">
                  <c:v>0.11886382004010887</c:v>
                </c:pt>
                <c:pt idx="132">
                  <c:v>0.10009189980485306</c:v>
                </c:pt>
                <c:pt idx="133">
                  <c:v>0.10009189980485306</c:v>
                </c:pt>
                <c:pt idx="134">
                  <c:v>0.10707723691379183</c:v>
                </c:pt>
                <c:pt idx="135">
                  <c:v>0.10009189980485306</c:v>
                </c:pt>
                <c:pt idx="136">
                  <c:v>0.10009189980485306</c:v>
                </c:pt>
                <c:pt idx="137">
                  <c:v>0.10227511778384171</c:v>
                </c:pt>
                <c:pt idx="138">
                  <c:v>0.10227511778384171</c:v>
                </c:pt>
                <c:pt idx="139">
                  <c:v>0.11886382004010887</c:v>
                </c:pt>
                <c:pt idx="140">
                  <c:v>0.11406170091016005</c:v>
                </c:pt>
                <c:pt idx="141">
                  <c:v>0.12104616490652825</c:v>
                </c:pt>
                <c:pt idx="142">
                  <c:v>0.11886382004010887</c:v>
                </c:pt>
                <c:pt idx="143">
                  <c:v>0.11406170091016005</c:v>
                </c:pt>
                <c:pt idx="144">
                  <c:v>0.12104616490652825</c:v>
                </c:pt>
                <c:pt idx="145">
                  <c:v>0.11668147517368949</c:v>
                </c:pt>
                <c:pt idx="146">
                  <c:v>0.11187935604374066</c:v>
                </c:pt>
                <c:pt idx="147">
                  <c:v>0.11886382004010887</c:v>
                </c:pt>
                <c:pt idx="148">
                  <c:v>0.11886382004010887</c:v>
                </c:pt>
                <c:pt idx="149">
                  <c:v>0.11886382004010887</c:v>
                </c:pt>
                <c:pt idx="150">
                  <c:v>0.11668147517368949</c:v>
                </c:pt>
                <c:pt idx="151">
                  <c:v>0.11886382004010887</c:v>
                </c:pt>
                <c:pt idx="152">
                  <c:v>0.10445746265026237</c:v>
                </c:pt>
                <c:pt idx="153">
                  <c:v>0.10009189980485306</c:v>
                </c:pt>
                <c:pt idx="154">
                  <c:v>0.10227511778384171</c:v>
                </c:pt>
                <c:pt idx="155">
                  <c:v>0.10227511778384171</c:v>
                </c:pt>
                <c:pt idx="156">
                  <c:v>0.10227511778384171</c:v>
                </c:pt>
                <c:pt idx="157">
                  <c:v>0.10227511778384171</c:v>
                </c:pt>
                <c:pt idx="158">
                  <c:v>0.10445746265026237</c:v>
                </c:pt>
                <c:pt idx="159">
                  <c:v>0.10009189980485306</c:v>
                </c:pt>
                <c:pt idx="160">
                  <c:v>0.10707723691379183</c:v>
                </c:pt>
                <c:pt idx="161">
                  <c:v>0.10009189980485306</c:v>
                </c:pt>
                <c:pt idx="162">
                  <c:v>0.10445746265026237</c:v>
                </c:pt>
                <c:pt idx="163">
                  <c:v>0.10009189980485306</c:v>
                </c:pt>
                <c:pt idx="164">
                  <c:v>0.10227511778384171</c:v>
                </c:pt>
                <c:pt idx="165">
                  <c:v>7.8700641862352441E-2</c:v>
                </c:pt>
                <c:pt idx="166">
                  <c:v>7.6517423883362509E-2</c:v>
                </c:pt>
                <c:pt idx="167">
                  <c:v>9.0487661544954121E-2</c:v>
                </c:pt>
                <c:pt idx="168">
                  <c:v>8.8304880122250101E-2</c:v>
                </c:pt>
                <c:pt idx="169">
                  <c:v>9.5289780674904234E-2</c:v>
                </c:pt>
                <c:pt idx="170">
                  <c:v>8.5685542415005284E-2</c:v>
                </c:pt>
                <c:pt idx="171">
                  <c:v>0.10227511778384171</c:v>
                </c:pt>
                <c:pt idx="172">
                  <c:v>0.10707723691379183</c:v>
                </c:pt>
                <c:pt idx="173">
                  <c:v>0.10445746265026237</c:v>
                </c:pt>
                <c:pt idx="174">
                  <c:v>0.11406170091016005</c:v>
                </c:pt>
                <c:pt idx="175">
                  <c:v>0.10009189980485306</c:v>
                </c:pt>
                <c:pt idx="176">
                  <c:v>0.10009189980485306</c:v>
                </c:pt>
                <c:pt idx="177">
                  <c:v>0.10227511778384171</c:v>
                </c:pt>
                <c:pt idx="178">
                  <c:v>0.10009189980485306</c:v>
                </c:pt>
                <c:pt idx="179">
                  <c:v>0.10445746265026237</c:v>
                </c:pt>
                <c:pt idx="180">
                  <c:v>0.10445746265026237</c:v>
                </c:pt>
                <c:pt idx="181">
                  <c:v>0.10227511778384171</c:v>
                </c:pt>
                <c:pt idx="182">
                  <c:v>0.10227511778384171</c:v>
                </c:pt>
                <c:pt idx="183">
                  <c:v>0.10707723691379183</c:v>
                </c:pt>
                <c:pt idx="184">
                  <c:v>9.2670442967658126E-2</c:v>
                </c:pt>
                <c:pt idx="185">
                  <c:v>0.10009189980485306</c:v>
                </c:pt>
                <c:pt idx="186">
                  <c:v>8.3502760992301264E-2</c:v>
                </c:pt>
                <c:pt idx="187">
                  <c:v>9.0487661544954121E-2</c:v>
                </c:pt>
                <c:pt idx="188">
                  <c:v>8.8304880122250101E-2</c:v>
                </c:pt>
                <c:pt idx="189">
                  <c:v>8.5685542415005284E-2</c:v>
                </c:pt>
                <c:pt idx="190">
                  <c:v>8.8304880122250101E-2</c:v>
                </c:pt>
                <c:pt idx="191">
                  <c:v>8.8304880122250101E-2</c:v>
                </c:pt>
                <c:pt idx="192">
                  <c:v>8.8304880122250101E-2</c:v>
                </c:pt>
                <c:pt idx="193">
                  <c:v>8.8304880122250101E-2</c:v>
                </c:pt>
                <c:pt idx="194">
                  <c:v>7.3898522732403604E-2</c:v>
                </c:pt>
                <c:pt idx="195">
                  <c:v>7.8700641862352441E-2</c:v>
                </c:pt>
                <c:pt idx="196">
                  <c:v>7.3898522732403604E-2</c:v>
                </c:pt>
                <c:pt idx="197">
                  <c:v>7.3898522732403604E-2</c:v>
                </c:pt>
                <c:pt idx="198">
                  <c:v>7.6517423883362509E-2</c:v>
                </c:pt>
                <c:pt idx="199">
                  <c:v>7.1715304753413672E-2</c:v>
                </c:pt>
                <c:pt idx="200">
                  <c:v>7.6517423883362509E-2</c:v>
                </c:pt>
                <c:pt idx="201">
                  <c:v>7.3898522732403604E-2</c:v>
                </c:pt>
                <c:pt idx="202">
                  <c:v>7.3898522732403604E-2</c:v>
                </c:pt>
                <c:pt idx="203">
                  <c:v>7.6517423883362509E-2</c:v>
                </c:pt>
                <c:pt idx="204">
                  <c:v>7.6517423883362509E-2</c:v>
                </c:pt>
                <c:pt idx="205">
                  <c:v>7.1715304753413672E-2</c:v>
                </c:pt>
                <c:pt idx="206">
                  <c:v>7.3898522732403604E-2</c:v>
                </c:pt>
                <c:pt idx="207">
                  <c:v>7.8700641862352441E-2</c:v>
                </c:pt>
                <c:pt idx="208">
                  <c:v>7.6517423883362509E-2</c:v>
                </c:pt>
                <c:pt idx="209">
                  <c:v>9.0487661544954121E-2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- 4F'!$O$3:$O$212</c:f>
              <c:numCache>
                <c:formatCode>0.000</c:formatCode>
                <c:ptCount val="210"/>
                <c:pt idx="0">
                  <c:v>0.15936162628534159</c:v>
                </c:pt>
                <c:pt idx="1">
                  <c:v>0.15717840830635293</c:v>
                </c:pt>
                <c:pt idx="2">
                  <c:v>0.15936162628534159</c:v>
                </c:pt>
                <c:pt idx="3">
                  <c:v>0.16198052743630306</c:v>
                </c:pt>
                <c:pt idx="4">
                  <c:v>0.14539182518003591</c:v>
                </c:pt>
                <c:pt idx="5">
                  <c:v>0.15019307119741676</c:v>
                </c:pt>
                <c:pt idx="6">
                  <c:v>0.13578758692013695</c:v>
                </c:pt>
                <c:pt idx="7">
                  <c:v>0.13360436894114958</c:v>
                </c:pt>
                <c:pt idx="8">
                  <c:v>0.13360436894114958</c:v>
                </c:pt>
                <c:pt idx="9">
                  <c:v>0.13360436894114958</c:v>
                </c:pt>
                <c:pt idx="10">
                  <c:v>0.13360436894114958</c:v>
                </c:pt>
                <c:pt idx="11">
                  <c:v>0.13578758692013695</c:v>
                </c:pt>
                <c:pt idx="12">
                  <c:v>0.13578758692013695</c:v>
                </c:pt>
                <c:pt idx="13">
                  <c:v>0.13360436894114958</c:v>
                </c:pt>
                <c:pt idx="14">
                  <c:v>0.13840648807109843</c:v>
                </c:pt>
                <c:pt idx="15">
                  <c:v>0.13360436894114958</c:v>
                </c:pt>
                <c:pt idx="16">
                  <c:v>0.13578758692013695</c:v>
                </c:pt>
                <c:pt idx="17">
                  <c:v>0.13578758692013695</c:v>
                </c:pt>
                <c:pt idx="18">
                  <c:v>0.13578758692013695</c:v>
                </c:pt>
                <c:pt idx="19">
                  <c:v>0.13360436894114958</c:v>
                </c:pt>
                <c:pt idx="20">
                  <c:v>0.12181734925854534</c:v>
                </c:pt>
                <c:pt idx="21">
                  <c:v>0.12181734925854534</c:v>
                </c:pt>
                <c:pt idx="22">
                  <c:v>0.12181734925854534</c:v>
                </c:pt>
                <c:pt idx="23">
                  <c:v>0.11919801155130053</c:v>
                </c:pt>
                <c:pt idx="24">
                  <c:v>0.12400013068124935</c:v>
                </c:pt>
                <c:pt idx="25">
                  <c:v>0.11701523012859651</c:v>
                </c:pt>
                <c:pt idx="26">
                  <c:v>0.12181734925854534</c:v>
                </c:pt>
                <c:pt idx="27">
                  <c:v>0.13360436894114958</c:v>
                </c:pt>
                <c:pt idx="28">
                  <c:v>0.16198052743630306</c:v>
                </c:pt>
                <c:pt idx="29">
                  <c:v>0.16416374541529041</c:v>
                </c:pt>
                <c:pt idx="30">
                  <c:v>0.16634565372542645</c:v>
                </c:pt>
                <c:pt idx="31">
                  <c:v>0.16198052743630306</c:v>
                </c:pt>
                <c:pt idx="32">
                  <c:v>0.16198052743630306</c:v>
                </c:pt>
                <c:pt idx="33">
                  <c:v>0.16198052743630306</c:v>
                </c:pt>
                <c:pt idx="34">
                  <c:v>0.16198052743630306</c:v>
                </c:pt>
                <c:pt idx="35">
                  <c:v>0.16416374541529041</c:v>
                </c:pt>
                <c:pt idx="36">
                  <c:v>0.15019307119741676</c:v>
                </c:pt>
                <c:pt idx="37">
                  <c:v>0.14757417004645529</c:v>
                </c:pt>
                <c:pt idx="38">
                  <c:v>0.14539182518003591</c:v>
                </c:pt>
                <c:pt idx="39">
                  <c:v>0.13360436894114958</c:v>
                </c:pt>
                <c:pt idx="40">
                  <c:v>0.13840648807109843</c:v>
                </c:pt>
                <c:pt idx="41">
                  <c:v>0.13578758692013695</c:v>
                </c:pt>
                <c:pt idx="42">
                  <c:v>0.13360436894114958</c:v>
                </c:pt>
                <c:pt idx="43">
                  <c:v>0.1309854677901881</c:v>
                </c:pt>
                <c:pt idx="44">
                  <c:v>0.13360436894114958</c:v>
                </c:pt>
                <c:pt idx="45">
                  <c:v>0.13360436894114958</c:v>
                </c:pt>
                <c:pt idx="46">
                  <c:v>0.13578758692013695</c:v>
                </c:pt>
                <c:pt idx="47">
                  <c:v>0.13840648807109843</c:v>
                </c:pt>
                <c:pt idx="48">
                  <c:v>0.13360436894114958</c:v>
                </c:pt>
                <c:pt idx="49">
                  <c:v>0.13360436894114958</c:v>
                </c:pt>
                <c:pt idx="50">
                  <c:v>0.13360436894114958</c:v>
                </c:pt>
                <c:pt idx="51">
                  <c:v>0.13360436894114958</c:v>
                </c:pt>
                <c:pt idx="52">
                  <c:v>0.13360436894114958</c:v>
                </c:pt>
                <c:pt idx="53">
                  <c:v>0.1309854677901881</c:v>
                </c:pt>
                <c:pt idx="54">
                  <c:v>0.13578758692013695</c:v>
                </c:pt>
                <c:pt idx="55">
                  <c:v>0.13360436894114958</c:v>
                </c:pt>
                <c:pt idx="56">
                  <c:v>0.13840648807109843</c:v>
                </c:pt>
                <c:pt idx="57">
                  <c:v>0.13360436894114958</c:v>
                </c:pt>
                <c:pt idx="58">
                  <c:v>0.13578758692013695</c:v>
                </c:pt>
                <c:pt idx="59">
                  <c:v>0.13360436894114958</c:v>
                </c:pt>
                <c:pt idx="60">
                  <c:v>0.1309854677901881</c:v>
                </c:pt>
                <c:pt idx="61">
                  <c:v>0.11919801155130053</c:v>
                </c:pt>
                <c:pt idx="62">
                  <c:v>0.12400013068124935</c:v>
                </c:pt>
                <c:pt idx="63">
                  <c:v>0.12181734925854534</c:v>
                </c:pt>
                <c:pt idx="64">
                  <c:v>0.11919801155130053</c:v>
                </c:pt>
                <c:pt idx="65">
                  <c:v>0.12181734925854534</c:v>
                </c:pt>
                <c:pt idx="66">
                  <c:v>0.11701523012859651</c:v>
                </c:pt>
                <c:pt idx="67">
                  <c:v>0.12181734925854534</c:v>
                </c:pt>
                <c:pt idx="68">
                  <c:v>0.12181734925854534</c:v>
                </c:pt>
                <c:pt idx="69">
                  <c:v>0.12181734925854534</c:v>
                </c:pt>
                <c:pt idx="70">
                  <c:v>0.11701523012859651</c:v>
                </c:pt>
                <c:pt idx="71">
                  <c:v>0.12181734925854534</c:v>
                </c:pt>
                <c:pt idx="72">
                  <c:v>0.11919801155130053</c:v>
                </c:pt>
                <c:pt idx="73">
                  <c:v>0.12181734925854534</c:v>
                </c:pt>
                <c:pt idx="74">
                  <c:v>0.11919801155130053</c:v>
                </c:pt>
                <c:pt idx="75">
                  <c:v>0.14757417004645529</c:v>
                </c:pt>
                <c:pt idx="76">
                  <c:v>0.1903562493751719</c:v>
                </c:pt>
                <c:pt idx="77">
                  <c:v>0.2492922209007534</c:v>
                </c:pt>
                <c:pt idx="78">
                  <c:v>0.25627712145340753</c:v>
                </c:pt>
                <c:pt idx="79">
                  <c:v>0.24187076406355976</c:v>
                </c:pt>
                <c:pt idx="80">
                  <c:v>0.24448966521451995</c:v>
                </c:pt>
                <c:pt idx="81">
                  <c:v>0.23270264553191827</c:v>
                </c:pt>
                <c:pt idx="82">
                  <c:v>0.23270264553191827</c:v>
                </c:pt>
                <c:pt idx="83">
                  <c:v>0.21611307016308312</c:v>
                </c:pt>
                <c:pt idx="84">
                  <c:v>0.20432692359304944</c:v>
                </c:pt>
                <c:pt idx="85">
                  <c:v>0.19253946735416055</c:v>
                </c:pt>
                <c:pt idx="86">
                  <c:v>0.17594989198532412</c:v>
                </c:pt>
                <c:pt idx="87">
                  <c:v>0.17857010280513819</c:v>
                </c:pt>
                <c:pt idx="88">
                  <c:v>0.17594989198532412</c:v>
                </c:pt>
                <c:pt idx="89">
                  <c:v>0.16416374541529041</c:v>
                </c:pt>
                <c:pt idx="90">
                  <c:v>0.16198052743630306</c:v>
                </c:pt>
                <c:pt idx="91">
                  <c:v>0.16198052743630306</c:v>
                </c:pt>
                <c:pt idx="92">
                  <c:v>0.16198052743630306</c:v>
                </c:pt>
                <c:pt idx="93">
                  <c:v>0.16416374541529041</c:v>
                </c:pt>
                <c:pt idx="94">
                  <c:v>0.14539182518003591</c:v>
                </c:pt>
                <c:pt idx="95">
                  <c:v>0.14757417004645529</c:v>
                </c:pt>
                <c:pt idx="96">
                  <c:v>0.14757417004645529</c:v>
                </c:pt>
                <c:pt idx="97">
                  <c:v>0.14757417004645529</c:v>
                </c:pt>
                <c:pt idx="98">
                  <c:v>0.15019307119741676</c:v>
                </c:pt>
                <c:pt idx="99">
                  <c:v>0.14277205091650644</c:v>
                </c:pt>
                <c:pt idx="100">
                  <c:v>0.13578758692013695</c:v>
                </c:pt>
                <c:pt idx="101">
                  <c:v>0.13360436894114958</c:v>
                </c:pt>
                <c:pt idx="102">
                  <c:v>0.12181734925854534</c:v>
                </c:pt>
                <c:pt idx="103">
                  <c:v>0.11919801155130053</c:v>
                </c:pt>
                <c:pt idx="104">
                  <c:v>0.11919801155130053</c:v>
                </c:pt>
                <c:pt idx="105">
                  <c:v>0.11701523012859651</c:v>
                </c:pt>
                <c:pt idx="106">
                  <c:v>0.12181734925854534</c:v>
                </c:pt>
                <c:pt idx="107">
                  <c:v>0.11919801155130053</c:v>
                </c:pt>
                <c:pt idx="108">
                  <c:v>0.13578758692013695</c:v>
                </c:pt>
                <c:pt idx="109">
                  <c:v>0.12181734925854534</c:v>
                </c:pt>
                <c:pt idx="110">
                  <c:v>0.11919801155130053</c:v>
                </c:pt>
                <c:pt idx="111">
                  <c:v>0.11919801155130053</c:v>
                </c:pt>
                <c:pt idx="112">
                  <c:v>0.11701523012859651</c:v>
                </c:pt>
                <c:pt idx="113">
                  <c:v>0.11919801155130053</c:v>
                </c:pt>
                <c:pt idx="114">
                  <c:v>0.13578758692013695</c:v>
                </c:pt>
                <c:pt idx="115">
                  <c:v>0.11919801155130053</c:v>
                </c:pt>
                <c:pt idx="116">
                  <c:v>0.11919801155130053</c:v>
                </c:pt>
                <c:pt idx="117">
                  <c:v>0.11919801155130053</c:v>
                </c:pt>
                <c:pt idx="118">
                  <c:v>0.12181734925854534</c:v>
                </c:pt>
                <c:pt idx="119">
                  <c:v>0.12181734925854534</c:v>
                </c:pt>
                <c:pt idx="120">
                  <c:v>0.12181734925854534</c:v>
                </c:pt>
                <c:pt idx="121">
                  <c:v>0.12181734925854534</c:v>
                </c:pt>
                <c:pt idx="122">
                  <c:v>0.15019307119741676</c:v>
                </c:pt>
                <c:pt idx="123">
                  <c:v>0.14757417004645529</c:v>
                </c:pt>
                <c:pt idx="124">
                  <c:v>0.15019307119741676</c:v>
                </c:pt>
                <c:pt idx="125">
                  <c:v>0.14757417004645529</c:v>
                </c:pt>
                <c:pt idx="126">
                  <c:v>0.1309854677901881</c:v>
                </c:pt>
                <c:pt idx="127">
                  <c:v>0.13840648807109843</c:v>
                </c:pt>
                <c:pt idx="128">
                  <c:v>0.12880224981119817</c:v>
                </c:pt>
                <c:pt idx="129">
                  <c:v>0.14277205091650644</c:v>
                </c:pt>
                <c:pt idx="130">
                  <c:v>0.13360436894114958</c:v>
                </c:pt>
                <c:pt idx="131">
                  <c:v>0.13578758692013695</c:v>
                </c:pt>
                <c:pt idx="132">
                  <c:v>0.13578758692013695</c:v>
                </c:pt>
                <c:pt idx="133">
                  <c:v>0.15019307119741676</c:v>
                </c:pt>
                <c:pt idx="134">
                  <c:v>0.14757417004645529</c:v>
                </c:pt>
                <c:pt idx="135">
                  <c:v>0.15019307119741676</c:v>
                </c:pt>
                <c:pt idx="136">
                  <c:v>0.13578758692013695</c:v>
                </c:pt>
                <c:pt idx="137">
                  <c:v>0.1309854677901881</c:v>
                </c:pt>
                <c:pt idx="138">
                  <c:v>0.13360436894114958</c:v>
                </c:pt>
                <c:pt idx="139">
                  <c:v>0.13578758692013695</c:v>
                </c:pt>
                <c:pt idx="140">
                  <c:v>0.13360436894114958</c:v>
                </c:pt>
                <c:pt idx="141">
                  <c:v>0.13360436894114958</c:v>
                </c:pt>
                <c:pt idx="142">
                  <c:v>0.13360436894114958</c:v>
                </c:pt>
                <c:pt idx="143">
                  <c:v>0.1309854677901881</c:v>
                </c:pt>
                <c:pt idx="144">
                  <c:v>0.13578758692013695</c:v>
                </c:pt>
                <c:pt idx="145">
                  <c:v>0.13578758692013695</c:v>
                </c:pt>
                <c:pt idx="146">
                  <c:v>0.1309854677901881</c:v>
                </c:pt>
                <c:pt idx="147">
                  <c:v>0.13360436894114958</c:v>
                </c:pt>
                <c:pt idx="148">
                  <c:v>0.13840648807109843</c:v>
                </c:pt>
                <c:pt idx="149">
                  <c:v>0.1309854677901881</c:v>
                </c:pt>
                <c:pt idx="150">
                  <c:v>0.13578758692013695</c:v>
                </c:pt>
                <c:pt idx="151">
                  <c:v>0.13578758692013695</c:v>
                </c:pt>
                <c:pt idx="152">
                  <c:v>0.13360436894114958</c:v>
                </c:pt>
                <c:pt idx="153">
                  <c:v>0.13578758692013695</c:v>
                </c:pt>
                <c:pt idx="154">
                  <c:v>0.13578758692013695</c:v>
                </c:pt>
                <c:pt idx="155">
                  <c:v>0.13360436894114958</c:v>
                </c:pt>
                <c:pt idx="156">
                  <c:v>0.11701523012859651</c:v>
                </c:pt>
                <c:pt idx="157">
                  <c:v>0.13360436894114958</c:v>
                </c:pt>
                <c:pt idx="158">
                  <c:v>0.11701523012859651</c:v>
                </c:pt>
                <c:pt idx="159">
                  <c:v>0.11701523012859651</c:v>
                </c:pt>
                <c:pt idx="160">
                  <c:v>0.11919801155130053</c:v>
                </c:pt>
                <c:pt idx="161">
                  <c:v>0.12181734925854534</c:v>
                </c:pt>
                <c:pt idx="162">
                  <c:v>0.11919801155130053</c:v>
                </c:pt>
                <c:pt idx="163">
                  <c:v>0.12400013068124935</c:v>
                </c:pt>
                <c:pt idx="164">
                  <c:v>0.12181734925854534</c:v>
                </c:pt>
                <c:pt idx="165">
                  <c:v>0.11701523012859651</c:v>
                </c:pt>
                <c:pt idx="166">
                  <c:v>0.11919801155130053</c:v>
                </c:pt>
                <c:pt idx="167">
                  <c:v>0.12181734925854534</c:v>
                </c:pt>
                <c:pt idx="168">
                  <c:v>9.1258845896972487E-2</c:v>
                </c:pt>
                <c:pt idx="169">
                  <c:v>0.1052277738897102</c:v>
                </c:pt>
                <c:pt idx="170">
                  <c:v>0.1052277738897102</c:v>
                </c:pt>
                <c:pt idx="171">
                  <c:v>0.12181734925854534</c:v>
                </c:pt>
                <c:pt idx="172">
                  <c:v>0.1309854677901881</c:v>
                </c:pt>
                <c:pt idx="173">
                  <c:v>0.1309854677901881</c:v>
                </c:pt>
                <c:pt idx="174">
                  <c:v>0.11919801155130053</c:v>
                </c:pt>
                <c:pt idx="175">
                  <c:v>0.10741099186869885</c:v>
                </c:pt>
                <c:pt idx="176">
                  <c:v>9.3441190763391871E-2</c:v>
                </c:pt>
                <c:pt idx="177">
                  <c:v>9.3441190763391871E-2</c:v>
                </c:pt>
                <c:pt idx="178">
                  <c:v>9.3441190763391871E-2</c:v>
                </c:pt>
                <c:pt idx="179">
                  <c:v>8.8639071633443034E-2</c:v>
                </c:pt>
                <c:pt idx="180">
                  <c:v>0.10741099186869885</c:v>
                </c:pt>
                <c:pt idx="181">
                  <c:v>0.11919801155130053</c:v>
                </c:pt>
                <c:pt idx="182">
                  <c:v>0.1052277738897102</c:v>
                </c:pt>
                <c:pt idx="183">
                  <c:v>0.10741099186869885</c:v>
                </c:pt>
                <c:pt idx="184">
                  <c:v>0.10741099186869885</c:v>
                </c:pt>
                <c:pt idx="185">
                  <c:v>0.12181734925854534</c:v>
                </c:pt>
                <c:pt idx="186">
                  <c:v>0.12400013068124935</c:v>
                </c:pt>
                <c:pt idx="187">
                  <c:v>0.11701523012859651</c:v>
                </c:pt>
                <c:pt idx="188">
                  <c:v>0.12181734925854534</c:v>
                </c:pt>
                <c:pt idx="189">
                  <c:v>0.13578758692013695</c:v>
                </c:pt>
                <c:pt idx="190">
                  <c:v>0.13578758692013695</c:v>
                </c:pt>
                <c:pt idx="191">
                  <c:v>0.13578758692013695</c:v>
                </c:pt>
                <c:pt idx="192">
                  <c:v>0.13840648807109843</c:v>
                </c:pt>
                <c:pt idx="193">
                  <c:v>0.15019307119741676</c:v>
                </c:pt>
                <c:pt idx="194">
                  <c:v>0.14757417004645529</c:v>
                </c:pt>
                <c:pt idx="195">
                  <c:v>0.14757417004645529</c:v>
                </c:pt>
                <c:pt idx="196">
                  <c:v>0.1309854677901881</c:v>
                </c:pt>
                <c:pt idx="197">
                  <c:v>0.13578758692013695</c:v>
                </c:pt>
                <c:pt idx="198">
                  <c:v>0.14539182518003591</c:v>
                </c:pt>
                <c:pt idx="199">
                  <c:v>0.13360436894114958</c:v>
                </c:pt>
                <c:pt idx="200">
                  <c:v>0.13360436894114958</c:v>
                </c:pt>
                <c:pt idx="201">
                  <c:v>0.13360436894114958</c:v>
                </c:pt>
                <c:pt idx="202">
                  <c:v>0.13360436894114958</c:v>
                </c:pt>
                <c:pt idx="203">
                  <c:v>0.1309854677901881</c:v>
                </c:pt>
                <c:pt idx="204">
                  <c:v>0.13840648807109843</c:v>
                </c:pt>
                <c:pt idx="205">
                  <c:v>0.12181734925854534</c:v>
                </c:pt>
                <c:pt idx="206">
                  <c:v>0.12181734925854534</c:v>
                </c:pt>
                <c:pt idx="207">
                  <c:v>0.12181734925854534</c:v>
                </c:pt>
                <c:pt idx="208">
                  <c:v>0.11919801155130053</c:v>
                </c:pt>
                <c:pt idx="209">
                  <c:v>0.11701523012859651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- 4F'!$T$3:$T$212</c:f>
              <c:numCache>
                <c:formatCode>0.000</c:formatCode>
                <c:ptCount val="210"/>
                <c:pt idx="0">
                  <c:v>0.12776817024524215</c:v>
                </c:pt>
                <c:pt idx="1">
                  <c:v>0.1299513882242295</c:v>
                </c:pt>
                <c:pt idx="2">
                  <c:v>0.12776817024524215</c:v>
                </c:pt>
                <c:pt idx="3">
                  <c:v>0.12514926909428067</c:v>
                </c:pt>
                <c:pt idx="4">
                  <c:v>0.12776817024524215</c:v>
                </c:pt>
                <c:pt idx="5">
                  <c:v>0.1299513882242295</c:v>
                </c:pt>
                <c:pt idx="6">
                  <c:v>0.1299513882242295</c:v>
                </c:pt>
                <c:pt idx="7">
                  <c:v>0.1299513882242295</c:v>
                </c:pt>
                <c:pt idx="8">
                  <c:v>0.12776817024524215</c:v>
                </c:pt>
                <c:pt idx="9">
                  <c:v>0.14173797135054783</c:v>
                </c:pt>
                <c:pt idx="10">
                  <c:v>0.1443568725015093</c:v>
                </c:pt>
                <c:pt idx="11">
                  <c:v>0.14173797135054783</c:v>
                </c:pt>
                <c:pt idx="12">
                  <c:v>0.14173797135054783</c:v>
                </c:pt>
                <c:pt idx="13">
                  <c:v>0.14173797135054783</c:v>
                </c:pt>
                <c:pt idx="14">
                  <c:v>0.13955562648412845</c:v>
                </c:pt>
                <c:pt idx="15">
                  <c:v>0.16050945502951899</c:v>
                </c:pt>
                <c:pt idx="16">
                  <c:v>0.1561443287403956</c:v>
                </c:pt>
                <c:pt idx="17">
                  <c:v>0.13955562648412845</c:v>
                </c:pt>
                <c:pt idx="18">
                  <c:v>0.1443568725015093</c:v>
                </c:pt>
                <c:pt idx="19">
                  <c:v>0.1561443287403956</c:v>
                </c:pt>
                <c:pt idx="20">
                  <c:v>0.15352542758943413</c:v>
                </c:pt>
                <c:pt idx="21">
                  <c:v>0.15352542758943413</c:v>
                </c:pt>
                <c:pt idx="22">
                  <c:v>0.1561443287403956</c:v>
                </c:pt>
                <c:pt idx="23">
                  <c:v>0.15832754671938296</c:v>
                </c:pt>
                <c:pt idx="24">
                  <c:v>0.17273390410923076</c:v>
                </c:pt>
                <c:pt idx="25">
                  <c:v>0.17273390410923076</c:v>
                </c:pt>
                <c:pt idx="26">
                  <c:v>0.16531157415946784</c:v>
                </c:pt>
                <c:pt idx="27">
                  <c:v>0.17273390410923076</c:v>
                </c:pt>
                <c:pt idx="28">
                  <c:v>0.17011369328941667</c:v>
                </c:pt>
                <c:pt idx="29">
                  <c:v>0.17011369328941667</c:v>
                </c:pt>
                <c:pt idx="30">
                  <c:v>0.17011369328941667</c:v>
                </c:pt>
                <c:pt idx="31">
                  <c:v>0.17273390410923076</c:v>
                </c:pt>
                <c:pt idx="32">
                  <c:v>0.16793178497928191</c:v>
                </c:pt>
                <c:pt idx="33">
                  <c:v>0.17273390410923076</c:v>
                </c:pt>
                <c:pt idx="34">
                  <c:v>0.18452005067926444</c:v>
                </c:pt>
                <c:pt idx="35">
                  <c:v>0.1867032686582531</c:v>
                </c:pt>
                <c:pt idx="36">
                  <c:v>0.18190114952830297</c:v>
                </c:pt>
                <c:pt idx="37">
                  <c:v>0.18452005067926444</c:v>
                </c:pt>
                <c:pt idx="38">
                  <c:v>0.18452005067926444</c:v>
                </c:pt>
                <c:pt idx="39">
                  <c:v>0.18452005067926444</c:v>
                </c:pt>
                <c:pt idx="40">
                  <c:v>0.1867032686582531</c:v>
                </c:pt>
                <c:pt idx="41">
                  <c:v>0.18452005067926444</c:v>
                </c:pt>
                <c:pt idx="42">
                  <c:v>0.1867032686582531</c:v>
                </c:pt>
                <c:pt idx="43">
                  <c:v>0.18190114952830297</c:v>
                </c:pt>
                <c:pt idx="44">
                  <c:v>0.18452005067926444</c:v>
                </c:pt>
                <c:pt idx="45">
                  <c:v>0.18452005067926444</c:v>
                </c:pt>
                <c:pt idx="46">
                  <c:v>0.18452005067926444</c:v>
                </c:pt>
                <c:pt idx="47">
                  <c:v>0.1867032686582531</c:v>
                </c:pt>
                <c:pt idx="48">
                  <c:v>0.1867032686582531</c:v>
                </c:pt>
                <c:pt idx="49">
                  <c:v>0.18888648663724303</c:v>
                </c:pt>
                <c:pt idx="50">
                  <c:v>0.18452005067926444</c:v>
                </c:pt>
                <c:pt idx="51">
                  <c:v>0.16793178497928191</c:v>
                </c:pt>
                <c:pt idx="52">
                  <c:v>0.16793178497928191</c:v>
                </c:pt>
                <c:pt idx="53">
                  <c:v>0.17273390410923076</c:v>
                </c:pt>
                <c:pt idx="54">
                  <c:v>0.17273390410923076</c:v>
                </c:pt>
                <c:pt idx="55">
                  <c:v>0.17273390410923076</c:v>
                </c:pt>
                <c:pt idx="56">
                  <c:v>0.15832754671938296</c:v>
                </c:pt>
                <c:pt idx="57">
                  <c:v>0.15352542758943413</c:v>
                </c:pt>
                <c:pt idx="58">
                  <c:v>0.1561443287403956</c:v>
                </c:pt>
                <c:pt idx="59">
                  <c:v>0.16050945502951899</c:v>
                </c:pt>
                <c:pt idx="60">
                  <c:v>0.1561443287403956</c:v>
                </c:pt>
                <c:pt idx="61">
                  <c:v>0.15832754671938296</c:v>
                </c:pt>
                <c:pt idx="62">
                  <c:v>0.14173797135054783</c:v>
                </c:pt>
                <c:pt idx="63">
                  <c:v>0.14173797135054783</c:v>
                </c:pt>
                <c:pt idx="64">
                  <c:v>0.14173797135054783</c:v>
                </c:pt>
                <c:pt idx="65">
                  <c:v>0.1299513882242295</c:v>
                </c:pt>
                <c:pt idx="66">
                  <c:v>0.13257028937519097</c:v>
                </c:pt>
                <c:pt idx="67">
                  <c:v>0.12776817024524215</c:v>
                </c:pt>
                <c:pt idx="68">
                  <c:v>0.1299513882242295</c:v>
                </c:pt>
                <c:pt idx="69">
                  <c:v>0.12776817024524215</c:v>
                </c:pt>
                <c:pt idx="70">
                  <c:v>0.1299513882242295</c:v>
                </c:pt>
                <c:pt idx="71">
                  <c:v>0.1299513882242295</c:v>
                </c:pt>
                <c:pt idx="72">
                  <c:v>0.14173797135054783</c:v>
                </c:pt>
                <c:pt idx="73">
                  <c:v>0.1443568725015093</c:v>
                </c:pt>
                <c:pt idx="74">
                  <c:v>0.1443568725015093</c:v>
                </c:pt>
                <c:pt idx="75">
                  <c:v>0.15832754671938296</c:v>
                </c:pt>
                <c:pt idx="76">
                  <c:v>0.1561443287403956</c:v>
                </c:pt>
                <c:pt idx="77">
                  <c:v>0.1749158124193668</c:v>
                </c:pt>
                <c:pt idx="78">
                  <c:v>0.18452005067926444</c:v>
                </c:pt>
                <c:pt idx="79">
                  <c:v>0.18190114952830297</c:v>
                </c:pt>
                <c:pt idx="80">
                  <c:v>0.18452005067926444</c:v>
                </c:pt>
                <c:pt idx="81">
                  <c:v>0.19849072489714198</c:v>
                </c:pt>
                <c:pt idx="82">
                  <c:v>0.20067263320727671</c:v>
                </c:pt>
                <c:pt idx="83">
                  <c:v>0.20067263320727671</c:v>
                </c:pt>
                <c:pt idx="84">
                  <c:v>0.19849072489714198</c:v>
                </c:pt>
                <c:pt idx="85">
                  <c:v>0.2124596528898797</c:v>
                </c:pt>
                <c:pt idx="86">
                  <c:v>0.20067263320727671</c:v>
                </c:pt>
                <c:pt idx="87">
                  <c:v>0.21507899059712451</c:v>
                </c:pt>
                <c:pt idx="88">
                  <c:v>0.21507899059712451</c:v>
                </c:pt>
                <c:pt idx="89">
                  <c:v>0.2124596528898797</c:v>
                </c:pt>
                <c:pt idx="90">
                  <c:v>0.19849072489714198</c:v>
                </c:pt>
                <c:pt idx="91">
                  <c:v>0.19849072489714198</c:v>
                </c:pt>
                <c:pt idx="92">
                  <c:v>0.19849072489714198</c:v>
                </c:pt>
                <c:pt idx="93">
                  <c:v>0.19630750691815074</c:v>
                </c:pt>
                <c:pt idx="94">
                  <c:v>0.19630750691815074</c:v>
                </c:pt>
                <c:pt idx="95">
                  <c:v>0.2124596528898797</c:v>
                </c:pt>
                <c:pt idx="96">
                  <c:v>0.19630750691815074</c:v>
                </c:pt>
                <c:pt idx="97">
                  <c:v>0.19849072489714198</c:v>
                </c:pt>
                <c:pt idx="98">
                  <c:v>0.20067263320727671</c:v>
                </c:pt>
                <c:pt idx="99">
                  <c:v>0.1867032686582531</c:v>
                </c:pt>
                <c:pt idx="100">
                  <c:v>0.1867032686582531</c:v>
                </c:pt>
                <c:pt idx="101">
                  <c:v>0.17273390410923076</c:v>
                </c:pt>
                <c:pt idx="102">
                  <c:v>0.17011369328941667</c:v>
                </c:pt>
                <c:pt idx="103">
                  <c:v>0.17273390410923076</c:v>
                </c:pt>
                <c:pt idx="104">
                  <c:v>0.17273390410923076</c:v>
                </c:pt>
                <c:pt idx="105">
                  <c:v>0.17273390410923076</c:v>
                </c:pt>
                <c:pt idx="106">
                  <c:v>0.1561443287403956</c:v>
                </c:pt>
                <c:pt idx="107">
                  <c:v>0.1561443287403956</c:v>
                </c:pt>
                <c:pt idx="108">
                  <c:v>0.15832754671938296</c:v>
                </c:pt>
                <c:pt idx="109">
                  <c:v>0.16050945502951899</c:v>
                </c:pt>
                <c:pt idx="110">
                  <c:v>0.15352542758943413</c:v>
                </c:pt>
                <c:pt idx="111">
                  <c:v>0.1561443287403956</c:v>
                </c:pt>
                <c:pt idx="112">
                  <c:v>0.1561443287403956</c:v>
                </c:pt>
                <c:pt idx="113">
                  <c:v>0.16050945502951899</c:v>
                </c:pt>
                <c:pt idx="114">
                  <c:v>0.15832754671938296</c:v>
                </c:pt>
                <c:pt idx="115">
                  <c:v>0.15832754671938296</c:v>
                </c:pt>
                <c:pt idx="116">
                  <c:v>0.1561443287403956</c:v>
                </c:pt>
                <c:pt idx="117">
                  <c:v>0.16050945502951899</c:v>
                </c:pt>
                <c:pt idx="118">
                  <c:v>0.15352542758943413</c:v>
                </c:pt>
                <c:pt idx="119">
                  <c:v>0.1561443287403956</c:v>
                </c:pt>
                <c:pt idx="120">
                  <c:v>0.1561443287403956</c:v>
                </c:pt>
                <c:pt idx="121">
                  <c:v>0.15832754671938296</c:v>
                </c:pt>
                <c:pt idx="122">
                  <c:v>0.15832754671938296</c:v>
                </c:pt>
                <c:pt idx="123">
                  <c:v>0.1561443287403956</c:v>
                </c:pt>
                <c:pt idx="124">
                  <c:v>0.18452005067926444</c:v>
                </c:pt>
                <c:pt idx="125">
                  <c:v>0.18190114952830297</c:v>
                </c:pt>
                <c:pt idx="126">
                  <c:v>0.18452005067926444</c:v>
                </c:pt>
                <c:pt idx="127">
                  <c:v>0.18452005067926444</c:v>
                </c:pt>
                <c:pt idx="128">
                  <c:v>0.17011369328941667</c:v>
                </c:pt>
                <c:pt idx="129">
                  <c:v>0.17011369328941667</c:v>
                </c:pt>
                <c:pt idx="130">
                  <c:v>0.17011369328941667</c:v>
                </c:pt>
                <c:pt idx="131">
                  <c:v>0.16531157415946784</c:v>
                </c:pt>
                <c:pt idx="132">
                  <c:v>0.17273390410923076</c:v>
                </c:pt>
                <c:pt idx="133">
                  <c:v>0.17011369328941667</c:v>
                </c:pt>
                <c:pt idx="134">
                  <c:v>0.17011369328941667</c:v>
                </c:pt>
                <c:pt idx="135">
                  <c:v>0.1561443287403956</c:v>
                </c:pt>
                <c:pt idx="136">
                  <c:v>0.1561443287403956</c:v>
                </c:pt>
                <c:pt idx="137">
                  <c:v>0.15832754671938296</c:v>
                </c:pt>
                <c:pt idx="138">
                  <c:v>0.15832754671938296</c:v>
                </c:pt>
                <c:pt idx="139">
                  <c:v>0.15832754671938296</c:v>
                </c:pt>
                <c:pt idx="140">
                  <c:v>0.15832754671938296</c:v>
                </c:pt>
                <c:pt idx="141">
                  <c:v>0.15832754671938296</c:v>
                </c:pt>
                <c:pt idx="142">
                  <c:v>0.15832754671938296</c:v>
                </c:pt>
                <c:pt idx="143">
                  <c:v>0.1561443287403956</c:v>
                </c:pt>
                <c:pt idx="144">
                  <c:v>0.16050945502951899</c:v>
                </c:pt>
                <c:pt idx="145">
                  <c:v>0.1561443287403956</c:v>
                </c:pt>
                <c:pt idx="146">
                  <c:v>0.1561443287403956</c:v>
                </c:pt>
                <c:pt idx="147">
                  <c:v>0.1561443287403956</c:v>
                </c:pt>
                <c:pt idx="148">
                  <c:v>0.15352542758943413</c:v>
                </c:pt>
                <c:pt idx="149">
                  <c:v>0.1749158124193668</c:v>
                </c:pt>
                <c:pt idx="150">
                  <c:v>0.1561443287403956</c:v>
                </c:pt>
                <c:pt idx="151">
                  <c:v>0.15832754671938296</c:v>
                </c:pt>
                <c:pt idx="152">
                  <c:v>0.1561443287403956</c:v>
                </c:pt>
                <c:pt idx="153">
                  <c:v>0.15832754671938296</c:v>
                </c:pt>
                <c:pt idx="154">
                  <c:v>0.15832754671938296</c:v>
                </c:pt>
                <c:pt idx="155">
                  <c:v>0.1561443287403956</c:v>
                </c:pt>
                <c:pt idx="156">
                  <c:v>0.1561443287403956</c:v>
                </c:pt>
                <c:pt idx="157">
                  <c:v>0.1749158124193668</c:v>
                </c:pt>
                <c:pt idx="158">
                  <c:v>0.17273390410923076</c:v>
                </c:pt>
                <c:pt idx="159">
                  <c:v>0.17273390410923076</c:v>
                </c:pt>
                <c:pt idx="160">
                  <c:v>0.17011369328941667</c:v>
                </c:pt>
                <c:pt idx="161">
                  <c:v>0.17011369328941667</c:v>
                </c:pt>
                <c:pt idx="162">
                  <c:v>0.17273390410923076</c:v>
                </c:pt>
                <c:pt idx="163">
                  <c:v>0.1867032686582531</c:v>
                </c:pt>
                <c:pt idx="164">
                  <c:v>0.19630750691815074</c:v>
                </c:pt>
                <c:pt idx="165">
                  <c:v>0.21027687146717566</c:v>
                </c:pt>
                <c:pt idx="166">
                  <c:v>0.19849072489714198</c:v>
                </c:pt>
                <c:pt idx="167">
                  <c:v>0.19630750691815074</c:v>
                </c:pt>
                <c:pt idx="168">
                  <c:v>0.20067263320727671</c:v>
                </c:pt>
                <c:pt idx="169">
                  <c:v>0.1867032686582531</c:v>
                </c:pt>
                <c:pt idx="170">
                  <c:v>0.1867032686582531</c:v>
                </c:pt>
                <c:pt idx="171">
                  <c:v>0.1867032686582531</c:v>
                </c:pt>
                <c:pt idx="172">
                  <c:v>0.20067263320727671</c:v>
                </c:pt>
                <c:pt idx="173">
                  <c:v>0.20067263320727671</c:v>
                </c:pt>
                <c:pt idx="174">
                  <c:v>0.21027687146717566</c:v>
                </c:pt>
                <c:pt idx="175">
                  <c:v>0.2032928440270908</c:v>
                </c:pt>
                <c:pt idx="176">
                  <c:v>0.20067263320727671</c:v>
                </c:pt>
                <c:pt idx="177">
                  <c:v>0.18452005067926444</c:v>
                </c:pt>
                <c:pt idx="178">
                  <c:v>0.18452005067926444</c:v>
                </c:pt>
                <c:pt idx="179">
                  <c:v>0.18190114952830297</c:v>
                </c:pt>
                <c:pt idx="180">
                  <c:v>0.19630750691815074</c:v>
                </c:pt>
                <c:pt idx="181">
                  <c:v>0.20067263320727671</c:v>
                </c:pt>
                <c:pt idx="182">
                  <c:v>0.2124596528898797</c:v>
                </c:pt>
                <c:pt idx="183">
                  <c:v>0.20067263320727671</c:v>
                </c:pt>
                <c:pt idx="184">
                  <c:v>0.19630750691815074</c:v>
                </c:pt>
                <c:pt idx="185">
                  <c:v>0.19849072489714198</c:v>
                </c:pt>
                <c:pt idx="186">
                  <c:v>0.20067263320727671</c:v>
                </c:pt>
                <c:pt idx="187">
                  <c:v>0.18452005067926444</c:v>
                </c:pt>
                <c:pt idx="188">
                  <c:v>0.18452005067926444</c:v>
                </c:pt>
                <c:pt idx="189">
                  <c:v>0.1867032686582531</c:v>
                </c:pt>
                <c:pt idx="190">
                  <c:v>0.17011369328941667</c:v>
                </c:pt>
                <c:pt idx="191">
                  <c:v>0.17011369328941667</c:v>
                </c:pt>
                <c:pt idx="192">
                  <c:v>0.17273390410923076</c:v>
                </c:pt>
                <c:pt idx="193">
                  <c:v>0.17273390410923076</c:v>
                </c:pt>
                <c:pt idx="194">
                  <c:v>0.17273390410923076</c:v>
                </c:pt>
                <c:pt idx="195">
                  <c:v>0.17011369328941667</c:v>
                </c:pt>
                <c:pt idx="196">
                  <c:v>0.17011369328941667</c:v>
                </c:pt>
                <c:pt idx="197">
                  <c:v>0.17011369328941667</c:v>
                </c:pt>
                <c:pt idx="198">
                  <c:v>0.17011369328941667</c:v>
                </c:pt>
                <c:pt idx="199">
                  <c:v>0.17011369328941667</c:v>
                </c:pt>
                <c:pt idx="200">
                  <c:v>0.17011369328941667</c:v>
                </c:pt>
                <c:pt idx="201">
                  <c:v>0.17011369328941667</c:v>
                </c:pt>
                <c:pt idx="202">
                  <c:v>0.16793178497928191</c:v>
                </c:pt>
                <c:pt idx="203">
                  <c:v>0.17011369328941667</c:v>
                </c:pt>
                <c:pt idx="204">
                  <c:v>0.17273390410923076</c:v>
                </c:pt>
                <c:pt idx="205">
                  <c:v>0.17273390410923076</c:v>
                </c:pt>
                <c:pt idx="206">
                  <c:v>0.17011369328941667</c:v>
                </c:pt>
                <c:pt idx="207">
                  <c:v>0.17273390410923076</c:v>
                </c:pt>
                <c:pt idx="208">
                  <c:v>0.16793178497928191</c:v>
                </c:pt>
                <c:pt idx="209">
                  <c:v>0.17273390410923076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'1F - 2F - 3F - 4F'!$A$3:$A$212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'1F - 2F - 3F - 4F'!$U$3:$U$212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2960"/>
        <c:axId val="75448896"/>
      </c:scatterChart>
      <c:valAx>
        <c:axId val="7143296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48896"/>
        <c:crosses val="autoZero"/>
        <c:crossBetween val="midCat"/>
      </c:valAx>
      <c:valAx>
        <c:axId val="75448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14329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128587</xdr:rowOff>
    </xdr:from>
    <xdr:to>
      <xdr:col>20</xdr:col>
      <xdr:colOff>7938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15.01399994</v>
      </c>
      <c r="C2">
        <v>0.30919001000000002</v>
      </c>
      <c r="D2">
        <v>35.694000240000001</v>
      </c>
      <c r="E2">
        <v>0.24811</v>
      </c>
      <c r="F2">
        <v>37.166000369999999</v>
      </c>
      <c r="G2">
        <v>0.98019999000000002</v>
      </c>
      <c r="H2">
        <v>33.668998719999998</v>
      </c>
      <c r="J2" s="2">
        <f>TREND(Calibration!$A$2:$A$4,Calibration!$B$2:$B$4,C2)</f>
        <v>378.805138961377</v>
      </c>
      <c r="K2" s="2">
        <f>TREND(Calibration!$A$2:$A$4,Calibration!$C$2:$C$4,E2)</f>
        <v>426.3801296458455</v>
      </c>
      <c r="L2" s="2">
        <f>TREND(Calibration!$A$2:$A$4,Calibration!$D$2:$D$4,G2)</f>
        <v>598.40952605763755</v>
      </c>
    </row>
    <row r="3" spans="1:12" x14ac:dyDescent="0.25">
      <c r="A3">
        <v>5031</v>
      </c>
      <c r="B3">
        <v>15.036000250000001</v>
      </c>
      <c r="C3">
        <v>0.31297999999999998</v>
      </c>
      <c r="D3">
        <v>35.707000729999997</v>
      </c>
      <c r="E3">
        <v>0.24806</v>
      </c>
      <c r="F3">
        <v>37.090000150000002</v>
      </c>
      <c r="G3">
        <v>0.96399999000000003</v>
      </c>
      <c r="H3">
        <v>33.674999239999998</v>
      </c>
      <c r="J3" s="2">
        <f>TREND(Calibration!$A$2:$A$4,Calibration!$B$2:$B$4,C3)</f>
        <v>395.63633483417607</v>
      </c>
      <c r="K3" s="2">
        <f>TREND(Calibration!$A$2:$A$4,Calibration!$C$2:$C$4,E3)</f>
        <v>425.99470865373678</v>
      </c>
      <c r="L3" s="2">
        <f>TREND(Calibration!$A$2:$A$4,Calibration!$D$2:$D$4,G3)</f>
        <v>588.34464054751845</v>
      </c>
    </row>
    <row r="4" spans="1:12" x14ac:dyDescent="0.25">
      <c r="A4">
        <v>10042</v>
      </c>
      <c r="B4">
        <v>15.13399982</v>
      </c>
      <c r="C4">
        <v>0.31264999999999998</v>
      </c>
      <c r="D4">
        <v>35.709999080000003</v>
      </c>
      <c r="E4">
        <v>0.24826999999999999</v>
      </c>
      <c r="F4">
        <v>37.162998199999997</v>
      </c>
      <c r="G4">
        <v>0.98129999999999995</v>
      </c>
      <c r="H4">
        <v>33.7140007</v>
      </c>
      <c r="J4" s="2">
        <f>TREND(Calibration!$A$2:$A$4,Calibration!$B$2:$B$4,C4)</f>
        <v>394.17081787027291</v>
      </c>
      <c r="K4" s="2">
        <f>TREND(Calibration!$A$2:$A$4,Calibration!$C$2:$C$4,E4)</f>
        <v>427.61347682059341</v>
      </c>
      <c r="L4" s="2">
        <f>TREND(Calibration!$A$2:$A$4,Calibration!$D$2:$D$4,G4)</f>
        <v>599.09295042245139</v>
      </c>
    </row>
    <row r="5" spans="1:12" x14ac:dyDescent="0.25">
      <c r="A5">
        <v>15030</v>
      </c>
      <c r="B5">
        <v>15.149999619999999</v>
      </c>
      <c r="C5">
        <v>0.31189001</v>
      </c>
      <c r="D5">
        <v>35.691001890000003</v>
      </c>
      <c r="E5">
        <v>0.24880999000000001</v>
      </c>
      <c r="F5">
        <v>37.111999509999997</v>
      </c>
      <c r="G5">
        <v>0.97210001999999995</v>
      </c>
      <c r="H5">
        <v>33.733001710000003</v>
      </c>
      <c r="J5" s="2">
        <f>TREND(Calibration!$A$2:$A$4,Calibration!$B$2:$B$4,C5)</f>
        <v>390.79573230240362</v>
      </c>
      <c r="K5" s="2">
        <f>TREND(Calibration!$A$2:$A$4,Calibration!$C$2:$C$4,E5)</f>
        <v>431.7759464511696</v>
      </c>
      <c r="L5" s="2">
        <f>TREND(Calibration!$A$2:$A$4,Calibration!$D$2:$D$4,G5)</f>
        <v>593.37710194125475</v>
      </c>
    </row>
    <row r="6" spans="1:12" x14ac:dyDescent="0.25">
      <c r="A6">
        <v>20038</v>
      </c>
      <c r="B6">
        <v>15.178999900000001</v>
      </c>
      <c r="C6">
        <v>0.31125000000000003</v>
      </c>
      <c r="D6">
        <v>35.680999759999999</v>
      </c>
      <c r="E6">
        <v>0.24871001000000001</v>
      </c>
      <c r="F6">
        <v>37.155998230000002</v>
      </c>
      <c r="G6">
        <v>0.97210001999999995</v>
      </c>
      <c r="H6">
        <v>33.742000580000003</v>
      </c>
      <c r="J6" s="2">
        <f>TREND(Calibration!$A$2:$A$4,Calibration!$B$2:$B$4,C6)</f>
        <v>387.95347317492588</v>
      </c>
      <c r="K6" s="2">
        <f>TREND(Calibration!$A$2:$A$4,Calibration!$C$2:$C$4,E6)</f>
        <v>431.00525863534904</v>
      </c>
      <c r="L6" s="2">
        <f>TREND(Calibration!$A$2:$A$4,Calibration!$D$2:$D$4,G6)</f>
        <v>593.37710194125475</v>
      </c>
    </row>
    <row r="7" spans="1:12" x14ac:dyDescent="0.25">
      <c r="A7">
        <v>25056</v>
      </c>
      <c r="B7">
        <v>15.13700008</v>
      </c>
      <c r="C7">
        <v>0.31568000000000002</v>
      </c>
      <c r="D7">
        <v>35.713001249999998</v>
      </c>
      <c r="E7">
        <v>0.24838001000000001</v>
      </c>
      <c r="F7">
        <v>37.174999239999998</v>
      </c>
      <c r="G7">
        <v>0.97640002000000004</v>
      </c>
      <c r="H7">
        <v>33.655998230000002</v>
      </c>
      <c r="J7" s="2">
        <f>TREND(Calibration!$A$2:$A$4,Calibration!$B$2:$B$4,C7)</f>
        <v>407.62692817520292</v>
      </c>
      <c r="K7" s="2">
        <f>TREND(Calibration!$A$2:$A$4,Calibration!$C$2:$C$4,E7)</f>
        <v>428.46148008743126</v>
      </c>
      <c r="L7" s="2">
        <f>TREND(Calibration!$A$2:$A$4,Calibration!$D$2:$D$4,G7)</f>
        <v>596.0486456260395</v>
      </c>
    </row>
    <row r="8" spans="1:12" x14ac:dyDescent="0.25">
      <c r="A8">
        <v>30032</v>
      </c>
      <c r="B8">
        <v>15.055999760000001</v>
      </c>
      <c r="C8">
        <v>0.30702998999999997</v>
      </c>
      <c r="D8">
        <v>35.696998600000001</v>
      </c>
      <c r="E8">
        <v>0.24843000000000001</v>
      </c>
      <c r="F8">
        <v>37.124000549999998</v>
      </c>
      <c r="G8">
        <v>0.96509999000000002</v>
      </c>
      <c r="H8">
        <v>33.608001710000003</v>
      </c>
      <c r="J8" s="2">
        <f>TREND(Calibration!$A$2:$A$4,Calibration!$B$2:$B$4,C8)</f>
        <v>369.21257546934544</v>
      </c>
      <c r="K8" s="2">
        <f>TREND(Calibration!$A$2:$A$4,Calibration!$C$2:$C$4,E8)</f>
        <v>428.84682399534177</v>
      </c>
      <c r="L8" s="2">
        <f>TREND(Calibration!$A$2:$A$4,Calibration!$D$2:$D$4,G8)</f>
        <v>589.02805869944007</v>
      </c>
    </row>
    <row r="9" spans="1:12" x14ac:dyDescent="0.25">
      <c r="A9">
        <v>35033</v>
      </c>
      <c r="B9">
        <v>14.99100018</v>
      </c>
      <c r="C9">
        <v>0.30935001000000001</v>
      </c>
      <c r="D9">
        <v>35.744998930000001</v>
      </c>
      <c r="E9">
        <v>0.24806</v>
      </c>
      <c r="F9">
        <v>37.111999509999997</v>
      </c>
      <c r="G9">
        <v>0.96670001999999999</v>
      </c>
      <c r="H9">
        <v>33.643001560000002</v>
      </c>
      <c r="J9" s="2">
        <f>TREND(Calibration!$A$2:$A$4,Calibration!$B$2:$B$4,C9)</f>
        <v>379.51569264084515</v>
      </c>
      <c r="K9" s="2">
        <f>TREND(Calibration!$A$2:$A$4,Calibration!$C$2:$C$4,E9)</f>
        <v>425.99470865373678</v>
      </c>
      <c r="L9" s="2">
        <f>TREND(Calibration!$A$2:$A$4,Calibration!$D$2:$D$4,G9)</f>
        <v>590.02214010454838</v>
      </c>
    </row>
    <row r="10" spans="1:12" x14ac:dyDescent="0.25">
      <c r="A10">
        <v>40123</v>
      </c>
      <c r="B10">
        <v>15.036000250000001</v>
      </c>
      <c r="C10">
        <v>0.30226999999999998</v>
      </c>
      <c r="D10">
        <v>35.683998109999997</v>
      </c>
      <c r="E10">
        <v>0.24811</v>
      </c>
      <c r="F10">
        <v>37.150001529999997</v>
      </c>
      <c r="G10">
        <v>0.96780001999999998</v>
      </c>
      <c r="H10">
        <v>33.608001710000003</v>
      </c>
      <c r="J10" s="2">
        <f>TREND(Calibration!$A$2:$A$4,Calibration!$B$2:$B$4,C10)</f>
        <v>348.07364791476994</v>
      </c>
      <c r="K10" s="2">
        <f>TREND(Calibration!$A$2:$A$4,Calibration!$C$2:$C$4,E10)</f>
        <v>426.3801296458455</v>
      </c>
      <c r="L10" s="2">
        <f>TREND(Calibration!$A$2:$A$4,Calibration!$D$2:$D$4,G10)</f>
        <v>590.70555825647011</v>
      </c>
    </row>
    <row r="11" spans="1:12" x14ac:dyDescent="0.25">
      <c r="A11">
        <v>45078</v>
      </c>
      <c r="B11">
        <v>15.09500027</v>
      </c>
      <c r="C11">
        <v>0.30562001</v>
      </c>
      <c r="D11">
        <v>35.70299911</v>
      </c>
      <c r="E11">
        <v>0.24815999999999999</v>
      </c>
      <c r="F11">
        <v>37.102001190000003</v>
      </c>
      <c r="G11">
        <v>0.95700001999999995</v>
      </c>
      <c r="H11">
        <v>33.678001399999999</v>
      </c>
      <c r="J11" s="2">
        <f>TREND(Calibration!$A$2:$A$4,Calibration!$B$2:$B$4,C11)</f>
        <v>362.95090998824139</v>
      </c>
      <c r="K11" s="2">
        <f>TREND(Calibration!$A$2:$A$4,Calibration!$C$2:$C$4,E11)</f>
        <v>426.76555063795422</v>
      </c>
      <c r="L11" s="2">
        <f>TREND(Calibration!$A$2:$A$4,Calibration!$D$2:$D$4,G11)</f>
        <v>583.99563458305738</v>
      </c>
    </row>
    <row r="12" spans="1:12" x14ac:dyDescent="0.25">
      <c r="A12">
        <v>50039</v>
      </c>
      <c r="B12">
        <v>15.21500015</v>
      </c>
      <c r="C12">
        <v>0.31032999999999999</v>
      </c>
      <c r="D12">
        <v>35.696998600000001</v>
      </c>
      <c r="E12">
        <v>0.24806</v>
      </c>
      <c r="F12">
        <v>37.133998869999999</v>
      </c>
      <c r="G12">
        <v>0.97530001</v>
      </c>
      <c r="H12">
        <v>33.709999080000003</v>
      </c>
      <c r="J12" s="2">
        <f>TREND(Calibration!$A$2:$A$4,Calibration!$B$2:$B$4,C12)</f>
        <v>383.86778951798328</v>
      </c>
      <c r="K12" s="2">
        <f>TREND(Calibration!$A$2:$A$4,Calibration!$C$2:$C$4,E12)</f>
        <v>425.99470865373678</v>
      </c>
      <c r="L12" s="2">
        <f>TREND(Calibration!$A$2:$A$4,Calibration!$D$2:$D$4,G12)</f>
        <v>595.36522126122554</v>
      </c>
    </row>
    <row r="13" spans="1:12" x14ac:dyDescent="0.25">
      <c r="A13">
        <v>55041</v>
      </c>
      <c r="B13">
        <v>15.24100018</v>
      </c>
      <c r="C13">
        <v>0.30860000999999998</v>
      </c>
      <c r="D13">
        <v>35.696998600000001</v>
      </c>
      <c r="E13">
        <v>0.24806</v>
      </c>
      <c r="F13">
        <v>37.17200089</v>
      </c>
      <c r="G13">
        <v>0.97689998</v>
      </c>
      <c r="H13">
        <v>33.716999049999998</v>
      </c>
      <c r="J13" s="2">
        <f>TREND(Calibration!$A$2:$A$4,Calibration!$B$2:$B$4,C13)</f>
        <v>376.18497226833756</v>
      </c>
      <c r="K13" s="2">
        <f>TREND(Calibration!$A$2:$A$4,Calibration!$C$2:$C$4,E13)</f>
        <v>425.99470865373678</v>
      </c>
      <c r="L13" s="2">
        <f>TREND(Calibration!$A$2:$A$4,Calibration!$D$2:$D$4,G13)</f>
        <v>596.35926538898025</v>
      </c>
    </row>
    <row r="14" spans="1:12" x14ac:dyDescent="0.25">
      <c r="A14">
        <v>60032</v>
      </c>
      <c r="B14">
        <v>15.149999619999999</v>
      </c>
      <c r="C14">
        <v>0.31178999000000002</v>
      </c>
      <c r="D14">
        <v>35.731998439999998</v>
      </c>
      <c r="E14">
        <v>0.24811</v>
      </c>
      <c r="F14">
        <v>37.155998230000002</v>
      </c>
      <c r="G14">
        <v>0.96340000999999997</v>
      </c>
      <c r="H14">
        <v>33.643001560000002</v>
      </c>
      <c r="J14" s="2">
        <f>TREND(Calibration!$A$2:$A$4,Calibration!$B$2:$B$4,C14)</f>
        <v>390.35154743352609</v>
      </c>
      <c r="K14" s="2">
        <f>TREND(Calibration!$A$2:$A$4,Calibration!$C$2:$C$4,E14)</f>
        <v>426.3801296458455</v>
      </c>
      <c r="L14" s="2">
        <f>TREND(Calibration!$A$2:$A$4,Calibration!$D$2:$D$4,G14)</f>
        <v>587.97187943589108</v>
      </c>
    </row>
    <row r="15" spans="1:12" x14ac:dyDescent="0.25">
      <c r="A15">
        <v>65108</v>
      </c>
      <c r="B15">
        <v>15.12699986</v>
      </c>
      <c r="C15">
        <v>0.30476001000000003</v>
      </c>
      <c r="D15">
        <v>35.713001249999998</v>
      </c>
      <c r="E15">
        <v>0.24806</v>
      </c>
      <c r="F15">
        <v>37.131000520000001</v>
      </c>
      <c r="G15">
        <v>0.97479998999999995</v>
      </c>
      <c r="H15">
        <v>33.709999080000003</v>
      </c>
      <c r="J15" s="2">
        <f>TREND(Calibration!$A$2:$A$4,Calibration!$B$2:$B$4,C15)</f>
        <v>359.13168396109972</v>
      </c>
      <c r="K15" s="2">
        <f>TREND(Calibration!$A$2:$A$4,Calibration!$C$2:$C$4,E15)</f>
        <v>425.99470865373678</v>
      </c>
      <c r="L15" s="2">
        <f>TREND(Calibration!$A$2:$A$4,Calibration!$D$2:$D$4,G15)</f>
        <v>595.05456422093107</v>
      </c>
    </row>
    <row r="16" spans="1:12" x14ac:dyDescent="0.25">
      <c r="A16">
        <v>70057</v>
      </c>
      <c r="B16">
        <v>15.036000250000001</v>
      </c>
      <c r="C16">
        <v>0.30691998999999998</v>
      </c>
      <c r="D16">
        <v>35.722000119999997</v>
      </c>
      <c r="E16">
        <v>0.24811</v>
      </c>
      <c r="F16">
        <v>37.109001159999998</v>
      </c>
      <c r="G16">
        <v>0.96130002000000003</v>
      </c>
      <c r="H16">
        <v>33.665000919999997</v>
      </c>
      <c r="J16" s="2">
        <f>TREND(Calibration!$A$2:$A$4,Calibration!$B$2:$B$4,C16)</f>
        <v>368.7240698147109</v>
      </c>
      <c r="K16" s="2">
        <f>TREND(Calibration!$A$2:$A$4,Calibration!$C$2:$C$4,E16)</f>
        <v>426.3801296458455</v>
      </c>
      <c r="L16" s="2">
        <f>TREND(Calibration!$A$2:$A$4,Calibration!$D$2:$D$4,G16)</f>
        <v>586.66717826784213</v>
      </c>
    </row>
    <row r="17" spans="1:12" x14ac:dyDescent="0.25">
      <c r="A17">
        <v>75033</v>
      </c>
      <c r="B17">
        <v>15.04599953</v>
      </c>
      <c r="C17">
        <v>0.31060000999999998</v>
      </c>
      <c r="D17">
        <v>35.700000760000002</v>
      </c>
      <c r="E17">
        <v>0.24811</v>
      </c>
      <c r="F17">
        <v>37.159000399999996</v>
      </c>
      <c r="G17">
        <v>0.97750002000000003</v>
      </c>
      <c r="H17">
        <v>33.687999730000001</v>
      </c>
      <c r="J17" s="2">
        <f>TREND(Calibration!$A$2:$A$4,Calibration!$B$2:$B$4,C17)</f>
        <v>385.06689326169067</v>
      </c>
      <c r="K17" s="2">
        <f>TREND(Calibration!$A$2:$A$4,Calibration!$C$2:$C$4,E17)</f>
        <v>426.3801296458455</v>
      </c>
      <c r="L17" s="2">
        <f>TREND(Calibration!$A$2:$A$4,Calibration!$D$2:$D$4,G17)</f>
        <v>596.73206377796123</v>
      </c>
    </row>
    <row r="18" spans="1:12" x14ac:dyDescent="0.25">
      <c r="A18">
        <v>80108</v>
      </c>
      <c r="B18">
        <v>14.98400021</v>
      </c>
      <c r="C18">
        <v>0.30741000000000002</v>
      </c>
      <c r="D18">
        <v>35.694000240000001</v>
      </c>
      <c r="E18">
        <v>0.24773000000000001</v>
      </c>
      <c r="F18">
        <v>37.115001679999999</v>
      </c>
      <c r="G18">
        <v>0.96829997999999995</v>
      </c>
      <c r="H18">
        <v>33.762001040000001</v>
      </c>
      <c r="J18" s="2">
        <f>TREND(Calibration!$A$2:$A$4,Calibration!$B$2:$B$4,C18)</f>
        <v>370.90018486768759</v>
      </c>
      <c r="K18" s="2">
        <f>TREND(Calibration!$A$2:$A$4,Calibration!$C$2:$C$4,E18)</f>
        <v>423.45093010581922</v>
      </c>
      <c r="L18" s="2">
        <f>TREND(Calibration!$A$2:$A$4,Calibration!$D$2:$D$4,G18)</f>
        <v>591.01617801941075</v>
      </c>
    </row>
    <row r="19" spans="1:12" x14ac:dyDescent="0.25">
      <c r="A19">
        <v>85093</v>
      </c>
      <c r="B19">
        <v>14.975000380000001</v>
      </c>
      <c r="C19">
        <v>0.30919001000000002</v>
      </c>
      <c r="D19">
        <v>35.713001249999998</v>
      </c>
      <c r="E19">
        <v>0.24767998999999999</v>
      </c>
      <c r="F19">
        <v>37.118000029999997</v>
      </c>
      <c r="G19">
        <v>0.96289997999999999</v>
      </c>
      <c r="H19">
        <v>33.680999759999999</v>
      </c>
      <c r="J19" s="2">
        <f>TREND(Calibration!$A$2:$A$4,Calibration!$B$2:$B$4,C19)</f>
        <v>378.805138961377</v>
      </c>
      <c r="K19" s="2">
        <f>TREND(Calibration!$A$2:$A$4,Calibration!$C$2:$C$4,E19)</f>
        <v>423.06543202951184</v>
      </c>
      <c r="L19" s="2">
        <f>TREND(Calibration!$A$2:$A$4,Calibration!$D$2:$D$4,G19)</f>
        <v>587.66121618270438</v>
      </c>
    </row>
    <row r="20" spans="1:12" x14ac:dyDescent="0.25">
      <c r="A20">
        <v>90041</v>
      </c>
      <c r="B20">
        <v>15.022999759999999</v>
      </c>
      <c r="C20">
        <v>0.31606001</v>
      </c>
      <c r="D20">
        <v>35.70299911</v>
      </c>
      <c r="E20">
        <v>0.24756998999999999</v>
      </c>
      <c r="F20">
        <v>37.098999020000001</v>
      </c>
      <c r="G20">
        <v>0.96829997999999995</v>
      </c>
      <c r="H20">
        <v>33.687999730000001</v>
      </c>
      <c r="J20" s="2">
        <f>TREND(Calibration!$A$2:$A$4,Calibration!$B$2:$B$4,C20)</f>
        <v>409.31453757354507</v>
      </c>
      <c r="K20" s="2">
        <f>TREND(Calibration!$A$2:$A$4,Calibration!$C$2:$C$4,E20)</f>
        <v>422.21750584687265</v>
      </c>
      <c r="L20" s="2">
        <f>TREND(Calibration!$A$2:$A$4,Calibration!$D$2:$D$4,G20)</f>
        <v>591.01617801941075</v>
      </c>
    </row>
    <row r="21" spans="1:12" x14ac:dyDescent="0.25">
      <c r="A21">
        <v>95033</v>
      </c>
      <c r="B21">
        <v>15.13399982</v>
      </c>
      <c r="C21">
        <v>0.31341001000000002</v>
      </c>
      <c r="D21">
        <v>35.694000240000001</v>
      </c>
      <c r="E21">
        <v>0.24773000000000001</v>
      </c>
      <c r="F21">
        <v>37.13999939</v>
      </c>
      <c r="G21">
        <v>0.97100001999999996</v>
      </c>
      <c r="H21">
        <v>33.745998380000003</v>
      </c>
      <c r="J21" s="2">
        <f>TREND(Calibration!$A$2:$A$4,Calibration!$B$2:$B$4,C21)</f>
        <v>397.54599225735205</v>
      </c>
      <c r="K21" s="2">
        <f>TREND(Calibration!$A$2:$A$4,Calibration!$C$2:$C$4,E21)</f>
        <v>423.45093010581922</v>
      </c>
      <c r="L21" s="2">
        <f>TREND(Calibration!$A$2:$A$4,Calibration!$D$2:$D$4,G21)</f>
        <v>592.69368378933314</v>
      </c>
    </row>
    <row r="22" spans="1:12" x14ac:dyDescent="0.25">
      <c r="A22">
        <v>100033</v>
      </c>
      <c r="B22">
        <v>15.18599987</v>
      </c>
      <c r="C22">
        <v>0.31367999000000002</v>
      </c>
      <c r="D22">
        <v>35.668998719999998</v>
      </c>
      <c r="E22">
        <v>0.24767998999999999</v>
      </c>
      <c r="F22">
        <v>37.13999939</v>
      </c>
      <c r="G22">
        <v>0.97259998000000003</v>
      </c>
      <c r="H22">
        <v>33.733001710000003</v>
      </c>
      <c r="J22" s="2">
        <f>TREND(Calibration!$A$2:$A$4,Calibration!$B$2:$B$4,C22)</f>
        <v>398.74496277224489</v>
      </c>
      <c r="K22" s="2">
        <f>TREND(Calibration!$A$2:$A$4,Calibration!$C$2:$C$4,E22)</f>
        <v>423.06543202951184</v>
      </c>
      <c r="L22" s="2">
        <f>TREND(Calibration!$A$2:$A$4,Calibration!$D$2:$D$4,G22)</f>
        <v>593.6877217041955</v>
      </c>
    </row>
    <row r="23" spans="1:12" x14ac:dyDescent="0.25">
      <c r="A23">
        <v>105075</v>
      </c>
      <c r="B23">
        <v>15.21500015</v>
      </c>
      <c r="C23">
        <v>0.31286999999999998</v>
      </c>
      <c r="D23">
        <v>35.713001249999998</v>
      </c>
      <c r="E23">
        <v>0.24789</v>
      </c>
      <c r="F23">
        <v>37.194000240000001</v>
      </c>
      <c r="G23">
        <v>0.98180002</v>
      </c>
      <c r="H23">
        <v>33.674999239999998</v>
      </c>
      <c r="J23" s="2">
        <f>TREND(Calibration!$A$2:$A$4,Calibration!$B$2:$B$4,C23)</f>
        <v>395.14782917954176</v>
      </c>
      <c r="K23" s="2">
        <f>TREND(Calibration!$A$2:$A$4,Calibration!$C$2:$C$4,E23)</f>
        <v>424.68427728056713</v>
      </c>
      <c r="L23" s="2">
        <f>TREND(Calibration!$A$2:$A$4,Calibration!$D$2:$D$4,G23)</f>
        <v>599.40360746274587</v>
      </c>
    </row>
    <row r="24" spans="1:12" x14ac:dyDescent="0.25">
      <c r="A24">
        <v>110033</v>
      </c>
      <c r="B24">
        <v>15.10499954</v>
      </c>
      <c r="C24">
        <v>0.31222000999999999</v>
      </c>
      <c r="D24">
        <v>35.726001740000001</v>
      </c>
      <c r="E24">
        <v>0.24784</v>
      </c>
      <c r="F24">
        <v>37.131000520000001</v>
      </c>
      <c r="G24">
        <v>0.96670001999999999</v>
      </c>
      <c r="H24">
        <v>33.733001710000003</v>
      </c>
      <c r="J24" s="2">
        <f>TREND(Calibration!$A$2:$A$4,Calibration!$B$2:$B$4,C24)</f>
        <v>392.26124926630678</v>
      </c>
      <c r="K24" s="2">
        <f>TREND(Calibration!$A$2:$A$4,Calibration!$C$2:$C$4,E24)</f>
        <v>424.29885628845841</v>
      </c>
      <c r="L24" s="2">
        <f>TREND(Calibration!$A$2:$A$4,Calibration!$D$2:$D$4,G24)</f>
        <v>590.02214010454838</v>
      </c>
    </row>
    <row r="25" spans="1:12" x14ac:dyDescent="0.25">
      <c r="A25">
        <v>115039</v>
      </c>
      <c r="B25">
        <v>15.04899979</v>
      </c>
      <c r="C25">
        <v>0.31264999999999998</v>
      </c>
      <c r="D25">
        <v>35.709999080000003</v>
      </c>
      <c r="E25">
        <v>0.24778998999999999</v>
      </c>
      <c r="F25">
        <v>37.152999880000003</v>
      </c>
      <c r="G25">
        <v>0.97100001999999996</v>
      </c>
      <c r="H25">
        <v>33.626998899999997</v>
      </c>
      <c r="J25" s="2">
        <f>TREND(Calibration!$A$2:$A$4,Calibration!$B$2:$B$4,C25)</f>
        <v>394.17081787027291</v>
      </c>
      <c r="K25" s="2">
        <f>TREND(Calibration!$A$2:$A$4,Calibration!$C$2:$C$4,E25)</f>
        <v>423.91335821215102</v>
      </c>
      <c r="L25" s="2">
        <f>TREND(Calibration!$A$2:$A$4,Calibration!$D$2:$D$4,G25)</f>
        <v>592.69368378933314</v>
      </c>
    </row>
    <row r="26" spans="1:12" x14ac:dyDescent="0.25">
      <c r="A26">
        <v>120032</v>
      </c>
      <c r="B26">
        <v>15.010000229999999</v>
      </c>
      <c r="C26">
        <v>0.31102999999999997</v>
      </c>
      <c r="D26">
        <v>35.719001769999998</v>
      </c>
      <c r="E26">
        <v>0.24806</v>
      </c>
      <c r="F26">
        <v>37.090000150000002</v>
      </c>
      <c r="G26">
        <v>0.97640002000000004</v>
      </c>
      <c r="H26">
        <v>33.701000209999997</v>
      </c>
      <c r="J26" s="2">
        <f>TREND(Calibration!$A$2:$A$4,Calibration!$B$2:$B$4,C26)</f>
        <v>386.9764618656568</v>
      </c>
      <c r="K26" s="2">
        <f>TREND(Calibration!$A$2:$A$4,Calibration!$C$2:$C$4,E26)</f>
        <v>425.99470865373678</v>
      </c>
      <c r="L26" s="2">
        <f>TREND(Calibration!$A$2:$A$4,Calibration!$D$2:$D$4,G26)</f>
        <v>596.0486456260395</v>
      </c>
    </row>
    <row r="27" spans="1:12" x14ac:dyDescent="0.25">
      <c r="A27">
        <v>125033</v>
      </c>
      <c r="B27">
        <v>14.99100018</v>
      </c>
      <c r="C27">
        <v>0.30849000999999998</v>
      </c>
      <c r="D27">
        <v>35.695999149999999</v>
      </c>
      <c r="E27">
        <v>0.24806</v>
      </c>
      <c r="F27">
        <v>37.106998439999998</v>
      </c>
      <c r="G27">
        <v>0.96719997999999996</v>
      </c>
      <c r="H27">
        <v>33.66999817</v>
      </c>
      <c r="J27" s="2">
        <f>TREND(Calibration!$A$2:$A$4,Calibration!$B$2:$B$4,C27)</f>
        <v>375.69646661370325</v>
      </c>
      <c r="K27" s="2">
        <f>TREND(Calibration!$A$2:$A$4,Calibration!$C$2:$C$4,E27)</f>
        <v>425.99470865373678</v>
      </c>
      <c r="L27" s="2">
        <f>TREND(Calibration!$A$2:$A$4,Calibration!$D$2:$D$4,G27)</f>
        <v>590.33275986748913</v>
      </c>
    </row>
    <row r="28" spans="1:12" x14ac:dyDescent="0.25">
      <c r="A28">
        <v>130033</v>
      </c>
      <c r="B28">
        <v>15</v>
      </c>
      <c r="C28">
        <v>0.31417</v>
      </c>
      <c r="D28">
        <v>35.745998380000003</v>
      </c>
      <c r="E28">
        <v>0.248</v>
      </c>
      <c r="F28">
        <v>37.122001650000001</v>
      </c>
      <c r="G28">
        <v>0.97100001999999996</v>
      </c>
      <c r="H28">
        <v>33.65499878</v>
      </c>
      <c r="J28" s="2">
        <f>TREND(Calibration!$A$2:$A$4,Calibration!$B$2:$B$4,C28)</f>
        <v>400.92107782522135</v>
      </c>
      <c r="K28" s="2">
        <f>TREND(Calibration!$A$2:$A$4,Calibration!$C$2:$C$4,E28)</f>
        <v>425.53220346320632</v>
      </c>
      <c r="L28" s="2">
        <f>TREND(Calibration!$A$2:$A$4,Calibration!$D$2:$D$4,G28)</f>
        <v>592.69368378933314</v>
      </c>
    </row>
    <row r="29" spans="1:12" x14ac:dyDescent="0.25">
      <c r="A29">
        <v>135115</v>
      </c>
      <c r="B29">
        <v>15.03299999</v>
      </c>
      <c r="C29">
        <v>0.31264999999999998</v>
      </c>
      <c r="D29">
        <v>35.721000670000002</v>
      </c>
      <c r="E29">
        <v>0.24778998999999999</v>
      </c>
      <c r="F29">
        <v>37.134998320000001</v>
      </c>
      <c r="G29">
        <v>0.96829997999999995</v>
      </c>
      <c r="H29">
        <v>33.622001650000001</v>
      </c>
      <c r="J29" s="2">
        <f>TREND(Calibration!$A$2:$A$4,Calibration!$B$2:$B$4,C29)</f>
        <v>394.17081787027291</v>
      </c>
      <c r="K29" s="2">
        <f>TREND(Calibration!$A$2:$A$4,Calibration!$C$2:$C$4,E29)</f>
        <v>423.91335821215102</v>
      </c>
      <c r="L29" s="2">
        <f>TREND(Calibration!$A$2:$A$4,Calibration!$D$2:$D$4,G29)</f>
        <v>591.01617801941075</v>
      </c>
    </row>
    <row r="30" spans="1:12" x14ac:dyDescent="0.25">
      <c r="A30">
        <v>140033</v>
      </c>
      <c r="B30">
        <v>15.07499981</v>
      </c>
      <c r="C30">
        <v>0.31222000999999999</v>
      </c>
      <c r="D30">
        <v>35.721000670000002</v>
      </c>
      <c r="E30">
        <v>0.24773000000000001</v>
      </c>
      <c r="F30">
        <v>37.094001769999998</v>
      </c>
      <c r="G30">
        <v>0.97100001999999996</v>
      </c>
      <c r="H30">
        <v>33.616001130000001</v>
      </c>
      <c r="J30" s="2">
        <f>TREND(Calibration!$A$2:$A$4,Calibration!$B$2:$B$4,C30)</f>
        <v>392.26124926630678</v>
      </c>
      <c r="K30" s="2">
        <f>TREND(Calibration!$A$2:$A$4,Calibration!$C$2:$C$4,E30)</f>
        <v>423.45093010581922</v>
      </c>
      <c r="L30" s="2">
        <f>TREND(Calibration!$A$2:$A$4,Calibration!$D$2:$D$4,G30)</f>
        <v>592.69368378933314</v>
      </c>
    </row>
    <row r="31" spans="1:12" x14ac:dyDescent="0.25">
      <c r="A31">
        <v>145033</v>
      </c>
      <c r="B31">
        <v>15.11699963</v>
      </c>
      <c r="C31">
        <v>0.31080999999999998</v>
      </c>
      <c r="D31">
        <v>35.736999509999997</v>
      </c>
      <c r="E31">
        <v>0.24767998999999999</v>
      </c>
      <c r="F31">
        <v>37.097000119999997</v>
      </c>
      <c r="G31">
        <v>0.97640002000000004</v>
      </c>
      <c r="H31">
        <v>33.634998320000001</v>
      </c>
      <c r="J31" s="2">
        <f>TREND(Calibration!$A$2:$A$4,Calibration!$B$2:$B$4,C31)</f>
        <v>385.99945055638796</v>
      </c>
      <c r="K31" s="2">
        <f>TREND(Calibration!$A$2:$A$4,Calibration!$C$2:$C$4,E31)</f>
        <v>423.06543202951184</v>
      </c>
      <c r="L31" s="2">
        <f>TREND(Calibration!$A$2:$A$4,Calibration!$D$2:$D$4,G31)</f>
        <v>596.0486456260395</v>
      </c>
    </row>
    <row r="32" spans="1:12" x14ac:dyDescent="0.25">
      <c r="A32">
        <v>150064</v>
      </c>
      <c r="B32">
        <v>15.14299965</v>
      </c>
      <c r="C32">
        <v>0.31378999000000002</v>
      </c>
      <c r="D32">
        <v>35.728000639999998</v>
      </c>
      <c r="E32">
        <v>0.24773000000000001</v>
      </c>
      <c r="F32">
        <v>37.153999329999998</v>
      </c>
      <c r="G32">
        <v>0.98830003</v>
      </c>
      <c r="H32">
        <v>33.618999479999999</v>
      </c>
      <c r="J32" s="2">
        <f>TREND(Calibration!$A$2:$A$4,Calibration!$B$2:$B$4,C32)</f>
        <v>399.2334684268792</v>
      </c>
      <c r="K32" s="2">
        <f>TREND(Calibration!$A$2:$A$4,Calibration!$C$2:$C$4,E32)</f>
        <v>423.45093010581922</v>
      </c>
      <c r="L32" s="2">
        <f>TREND(Calibration!$A$2:$A$4,Calibration!$D$2:$D$4,G32)</f>
        <v>603.44199366426619</v>
      </c>
    </row>
    <row r="33" spans="1:12" x14ac:dyDescent="0.25">
      <c r="A33">
        <v>155033</v>
      </c>
      <c r="B33">
        <v>15.14599991</v>
      </c>
      <c r="C33">
        <v>0.31562001000000001</v>
      </c>
      <c r="D33">
        <v>35.7140007</v>
      </c>
      <c r="E33">
        <v>0.24778998999999999</v>
      </c>
      <c r="F33">
        <v>37.138000490000003</v>
      </c>
      <c r="G33">
        <v>0.98129999999999995</v>
      </c>
      <c r="H33">
        <v>33.613998410000001</v>
      </c>
      <c r="J33" s="2">
        <f>TREND(Calibration!$A$2:$A$4,Calibration!$B$2:$B$4,C33)</f>
        <v>407.36051495500737</v>
      </c>
      <c r="K33" s="2">
        <f>TREND(Calibration!$A$2:$A$4,Calibration!$C$2:$C$4,E33)</f>
        <v>423.91335821215102</v>
      </c>
      <c r="L33" s="2">
        <f>TREND(Calibration!$A$2:$A$4,Calibration!$D$2:$D$4,G33)</f>
        <v>599.09295042245139</v>
      </c>
    </row>
    <row r="34" spans="1:12" x14ac:dyDescent="0.25">
      <c r="A34">
        <v>160039</v>
      </c>
      <c r="B34">
        <v>15.18799973</v>
      </c>
      <c r="C34">
        <v>0.31898000999999998</v>
      </c>
      <c r="D34">
        <v>35.73500061</v>
      </c>
      <c r="E34">
        <v>0.24767998999999999</v>
      </c>
      <c r="F34">
        <v>37.176998140000002</v>
      </c>
      <c r="G34">
        <v>0.98940002999999999</v>
      </c>
      <c r="H34">
        <v>33.620998380000003</v>
      </c>
      <c r="J34" s="2">
        <f>TREND(Calibration!$A$2:$A$4,Calibration!$B$2:$B$4,C34)</f>
        <v>422.28214222384054</v>
      </c>
      <c r="K34" s="2">
        <f>TREND(Calibration!$A$2:$A$4,Calibration!$C$2:$C$4,E34)</f>
        <v>423.06543202951184</v>
      </c>
      <c r="L34" s="2">
        <f>TREND(Calibration!$A$2:$A$4,Calibration!$D$2:$D$4,G34)</f>
        <v>604.12541181618792</v>
      </c>
    </row>
    <row r="35" spans="1:12" x14ac:dyDescent="0.25">
      <c r="A35">
        <v>165035</v>
      </c>
      <c r="B35">
        <v>15.149000170000001</v>
      </c>
      <c r="C35">
        <v>0.31189001</v>
      </c>
      <c r="D35">
        <v>35.763000490000003</v>
      </c>
      <c r="E35">
        <v>0.24773000000000001</v>
      </c>
      <c r="F35">
        <v>37.133998869999999</v>
      </c>
      <c r="G35">
        <v>0.98610001999999997</v>
      </c>
      <c r="H35">
        <v>33.622001650000001</v>
      </c>
      <c r="J35" s="2">
        <f>TREND(Calibration!$A$2:$A$4,Calibration!$B$2:$B$4,C35)</f>
        <v>390.79573230240362</v>
      </c>
      <c r="K35" s="2">
        <f>TREND(Calibration!$A$2:$A$4,Calibration!$C$2:$C$4,E35)</f>
        <v>423.45093010581922</v>
      </c>
      <c r="L35" s="2">
        <f>TREND(Calibration!$A$2:$A$4,Calibration!$D$2:$D$4,G35)</f>
        <v>602.07515114753062</v>
      </c>
    </row>
    <row r="36" spans="1:12" x14ac:dyDescent="0.25">
      <c r="A36">
        <v>170034</v>
      </c>
      <c r="B36">
        <v>15.12199974</v>
      </c>
      <c r="C36">
        <v>0.31189001</v>
      </c>
      <c r="D36">
        <v>35.798999790000003</v>
      </c>
      <c r="E36">
        <v>0.24778998999999999</v>
      </c>
      <c r="F36">
        <v>37.133998869999999</v>
      </c>
      <c r="G36">
        <v>0.98180002</v>
      </c>
      <c r="H36">
        <v>33.645000459999999</v>
      </c>
      <c r="J36" s="2">
        <f>TREND(Calibration!$A$2:$A$4,Calibration!$B$2:$B$4,C36)</f>
        <v>390.79573230240362</v>
      </c>
      <c r="K36" s="2">
        <f>TREND(Calibration!$A$2:$A$4,Calibration!$C$2:$C$4,E36)</f>
        <v>423.91335821215102</v>
      </c>
      <c r="L36" s="2">
        <f>TREND(Calibration!$A$2:$A$4,Calibration!$D$2:$D$4,G36)</f>
        <v>599.40360746274587</v>
      </c>
    </row>
    <row r="37" spans="1:12" x14ac:dyDescent="0.25">
      <c r="A37">
        <v>175033</v>
      </c>
      <c r="B37">
        <v>15.105999949999999</v>
      </c>
      <c r="C37">
        <v>0.31022</v>
      </c>
      <c r="D37">
        <v>35.763999939999998</v>
      </c>
      <c r="E37">
        <v>0.24773000000000001</v>
      </c>
      <c r="F37">
        <v>37.125</v>
      </c>
      <c r="G37">
        <v>0.97799999000000004</v>
      </c>
      <c r="H37">
        <v>33.640998840000002</v>
      </c>
      <c r="J37" s="2">
        <f>TREND(Calibration!$A$2:$A$4,Calibration!$B$2:$B$4,C37)</f>
        <v>383.37928386334875</v>
      </c>
      <c r="K37" s="2">
        <f>TREND(Calibration!$A$2:$A$4,Calibration!$C$2:$C$4,E37)</f>
        <v>423.45093010581922</v>
      </c>
      <c r="L37" s="2">
        <f>TREND(Calibration!$A$2:$A$4,Calibration!$D$2:$D$4,G37)</f>
        <v>597.04268975379421</v>
      </c>
    </row>
    <row r="38" spans="1:12" x14ac:dyDescent="0.25">
      <c r="A38">
        <v>180033</v>
      </c>
      <c r="B38">
        <v>15.09300041</v>
      </c>
      <c r="C38">
        <v>0.30779001</v>
      </c>
      <c r="D38">
        <v>35.769001009999997</v>
      </c>
      <c r="E38">
        <v>0.24778998999999999</v>
      </c>
      <c r="F38">
        <v>37.148998259999999</v>
      </c>
      <c r="G38">
        <v>0.98180002</v>
      </c>
      <c r="H38">
        <v>33.604999540000001</v>
      </c>
      <c r="J38" s="2">
        <f>TREND(Calibration!$A$2:$A$4,Calibration!$B$2:$B$4,C38)</f>
        <v>372.58779426602973</v>
      </c>
      <c r="K38" s="2">
        <f>TREND(Calibration!$A$2:$A$4,Calibration!$C$2:$C$4,E38)</f>
        <v>423.91335821215102</v>
      </c>
      <c r="L38" s="2">
        <f>TREND(Calibration!$A$2:$A$4,Calibration!$D$2:$D$4,G38)</f>
        <v>599.40360746274587</v>
      </c>
    </row>
    <row r="39" spans="1:12" x14ac:dyDescent="0.25">
      <c r="A39">
        <v>185035</v>
      </c>
      <c r="B39">
        <v>15.18999958</v>
      </c>
      <c r="C39">
        <v>0.31437999</v>
      </c>
      <c r="D39">
        <v>35.79499817</v>
      </c>
      <c r="E39">
        <v>0.24815999999999999</v>
      </c>
      <c r="F39">
        <v>37.167999270000003</v>
      </c>
      <c r="G39">
        <v>0.98339999</v>
      </c>
      <c r="H39">
        <v>33.625999450000002</v>
      </c>
      <c r="J39" s="2">
        <f>TREND(Calibration!$A$2:$A$4,Calibration!$B$2:$B$4,C39)</f>
        <v>401.85363511991841</v>
      </c>
      <c r="K39" s="2">
        <f>TREND(Calibration!$A$2:$A$4,Calibration!$C$2:$C$4,E39)</f>
        <v>426.76555063795422</v>
      </c>
      <c r="L39" s="2">
        <f>TREND(Calibration!$A$2:$A$4,Calibration!$D$2:$D$4,G39)</f>
        <v>600.39765159050057</v>
      </c>
    </row>
    <row r="40" spans="1:12" x14ac:dyDescent="0.25">
      <c r="A40">
        <v>190102</v>
      </c>
      <c r="B40">
        <v>15.260000229999999</v>
      </c>
      <c r="C40">
        <v>0.31557000000000002</v>
      </c>
      <c r="D40">
        <v>35.7820015</v>
      </c>
      <c r="E40">
        <v>0.24806</v>
      </c>
      <c r="F40">
        <v>37.215000150000002</v>
      </c>
      <c r="G40">
        <v>0.98879998999999996</v>
      </c>
      <c r="H40">
        <v>33.652000430000001</v>
      </c>
      <c r="J40" s="2">
        <f>TREND(Calibration!$A$2:$A$4,Calibration!$B$2:$B$4,C40)</f>
        <v>407.13842252056861</v>
      </c>
      <c r="K40" s="2">
        <f>TREND(Calibration!$A$2:$A$4,Calibration!$C$2:$C$4,E40)</f>
        <v>425.99470865373678</v>
      </c>
      <c r="L40" s="2">
        <f>TREND(Calibration!$A$2:$A$4,Calibration!$D$2:$D$4,G40)</f>
        <v>603.75261342720694</v>
      </c>
    </row>
    <row r="41" spans="1:12" x14ac:dyDescent="0.25">
      <c r="A41">
        <v>195093</v>
      </c>
      <c r="B41">
        <v>15.269000050000001</v>
      </c>
      <c r="C41">
        <v>0.31233000999999999</v>
      </c>
      <c r="D41">
        <v>35.778999329999998</v>
      </c>
      <c r="E41">
        <v>0.248</v>
      </c>
      <c r="F41">
        <v>37.176998140000002</v>
      </c>
      <c r="G41">
        <v>0.98290001999999999</v>
      </c>
      <c r="H41">
        <v>33.630001069999999</v>
      </c>
      <c r="J41" s="2">
        <f>TREND(Calibration!$A$2:$A$4,Calibration!$B$2:$B$4,C41)</f>
        <v>392.74975492094131</v>
      </c>
      <c r="K41" s="2">
        <f>TREND(Calibration!$A$2:$A$4,Calibration!$C$2:$C$4,E41)</f>
        <v>425.53220346320632</v>
      </c>
      <c r="L41" s="2">
        <f>TREND(Calibration!$A$2:$A$4,Calibration!$D$2:$D$4,G41)</f>
        <v>600.0870256146676</v>
      </c>
    </row>
    <row r="42" spans="1:12" x14ac:dyDescent="0.25">
      <c r="A42">
        <v>200033</v>
      </c>
      <c r="B42">
        <v>15.27099991</v>
      </c>
      <c r="C42">
        <v>0.31173000000000001</v>
      </c>
      <c r="D42">
        <v>35.7820015</v>
      </c>
      <c r="E42">
        <v>0.24767998999999999</v>
      </c>
      <c r="F42">
        <v>37.130001069999999</v>
      </c>
      <c r="G42">
        <v>0.97259998000000003</v>
      </c>
      <c r="H42">
        <v>33.658000950000002</v>
      </c>
      <c r="J42" s="2">
        <f>TREND(Calibration!$A$2:$A$4,Calibration!$B$2:$B$4,C42)</f>
        <v>390.08513421333055</v>
      </c>
      <c r="K42" s="2">
        <f>TREND(Calibration!$A$2:$A$4,Calibration!$C$2:$C$4,E42)</f>
        <v>423.06543202951184</v>
      </c>
      <c r="L42" s="2">
        <f>TREND(Calibration!$A$2:$A$4,Calibration!$D$2:$D$4,G42)</f>
        <v>593.6877217041955</v>
      </c>
    </row>
    <row r="43" spans="1:12" x14ac:dyDescent="0.25">
      <c r="A43">
        <v>205034</v>
      </c>
      <c r="B43">
        <v>15.288999560000001</v>
      </c>
      <c r="C43">
        <v>0.31162000000000001</v>
      </c>
      <c r="D43">
        <v>35.743999479999999</v>
      </c>
      <c r="E43">
        <v>0.24811</v>
      </c>
      <c r="F43">
        <v>37.224998470000003</v>
      </c>
      <c r="G43">
        <v>0.98879998999999996</v>
      </c>
      <c r="H43">
        <v>33.665000919999997</v>
      </c>
      <c r="J43" s="2">
        <f>TREND(Calibration!$A$2:$A$4,Calibration!$B$2:$B$4,C43)</f>
        <v>389.59662855869601</v>
      </c>
      <c r="K43" s="2">
        <f>TREND(Calibration!$A$2:$A$4,Calibration!$C$2:$C$4,E43)</f>
        <v>426.3801296458455</v>
      </c>
      <c r="L43" s="2">
        <f>TREND(Calibration!$A$2:$A$4,Calibration!$D$2:$D$4,G43)</f>
        <v>603.75261342720694</v>
      </c>
    </row>
    <row r="44" spans="1:12" x14ac:dyDescent="0.25">
      <c r="A44">
        <v>210034</v>
      </c>
      <c r="B44">
        <v>15.243000029999999</v>
      </c>
      <c r="C44">
        <v>0.31341001000000002</v>
      </c>
      <c r="D44">
        <v>35.831001280000002</v>
      </c>
      <c r="E44">
        <v>0.24767998999999999</v>
      </c>
      <c r="F44">
        <v>37.194999690000003</v>
      </c>
      <c r="G44">
        <v>0.97909999000000003</v>
      </c>
      <c r="H44">
        <v>33.624000549999998</v>
      </c>
      <c r="J44" s="2">
        <f>TREND(Calibration!$A$2:$A$4,Calibration!$B$2:$B$4,C44)</f>
        <v>397.54599225735205</v>
      </c>
      <c r="K44" s="2">
        <f>TREND(Calibration!$A$2:$A$4,Calibration!$C$2:$C$4,E44)</f>
        <v>423.06543202951184</v>
      </c>
      <c r="L44" s="2">
        <f>TREND(Calibration!$A$2:$A$4,Calibration!$D$2:$D$4,G44)</f>
        <v>597.72610790571582</v>
      </c>
    </row>
    <row r="45" spans="1:12" x14ac:dyDescent="0.25">
      <c r="A45">
        <v>215034</v>
      </c>
      <c r="B45">
        <v>15.213999749999999</v>
      </c>
      <c r="C45">
        <v>0.31319001000000002</v>
      </c>
      <c r="D45">
        <v>35.812000269999999</v>
      </c>
      <c r="E45">
        <v>0.24806</v>
      </c>
      <c r="F45">
        <v>37.147998809999997</v>
      </c>
      <c r="G45">
        <v>0.97369998999999996</v>
      </c>
      <c r="H45">
        <v>33.624000549999998</v>
      </c>
      <c r="J45" s="2">
        <f>TREND(Calibration!$A$2:$A$4,Calibration!$B$2:$B$4,C45)</f>
        <v>396.56898094808321</v>
      </c>
      <c r="K45" s="2">
        <f>TREND(Calibration!$A$2:$A$4,Calibration!$C$2:$C$4,E45)</f>
        <v>425.99470865373678</v>
      </c>
      <c r="L45" s="2">
        <f>TREND(Calibration!$A$2:$A$4,Calibration!$D$2:$D$4,G45)</f>
        <v>594.37114606900946</v>
      </c>
    </row>
    <row r="46" spans="1:12" x14ac:dyDescent="0.25">
      <c r="A46">
        <v>220034</v>
      </c>
      <c r="B46">
        <v>15.16800022</v>
      </c>
      <c r="C46">
        <v>0.31233000999999999</v>
      </c>
      <c r="D46">
        <v>35.821998600000001</v>
      </c>
      <c r="E46">
        <v>0.248</v>
      </c>
      <c r="F46">
        <v>37.173000340000002</v>
      </c>
      <c r="G46">
        <v>0.96939998999999999</v>
      </c>
      <c r="H46">
        <v>33.624000549999998</v>
      </c>
      <c r="J46" s="2">
        <f>TREND(Calibration!$A$2:$A$4,Calibration!$B$2:$B$4,C46)</f>
        <v>392.74975492094131</v>
      </c>
      <c r="K46" s="2">
        <f>TREND(Calibration!$A$2:$A$4,Calibration!$C$2:$C$4,E46)</f>
        <v>425.53220346320632</v>
      </c>
      <c r="L46" s="2">
        <f>TREND(Calibration!$A$2:$A$4,Calibration!$D$2:$D$4,G46)</f>
        <v>591.6996023842247</v>
      </c>
    </row>
    <row r="47" spans="1:12" x14ac:dyDescent="0.25">
      <c r="A47">
        <v>225034</v>
      </c>
      <c r="B47">
        <v>15.12100029</v>
      </c>
      <c r="C47">
        <v>0.31233000999999999</v>
      </c>
      <c r="D47">
        <v>35.810001370000002</v>
      </c>
      <c r="E47">
        <v>0.24806</v>
      </c>
      <c r="F47">
        <v>37.151000979999999</v>
      </c>
      <c r="G47">
        <v>0.96880001000000004</v>
      </c>
      <c r="H47">
        <v>33.63999939</v>
      </c>
      <c r="J47" s="2">
        <f>TREND(Calibration!$A$2:$A$4,Calibration!$B$2:$B$4,C47)</f>
        <v>392.74975492094131</v>
      </c>
      <c r="K47" s="2">
        <f>TREND(Calibration!$A$2:$A$4,Calibration!$C$2:$C$4,E47)</f>
        <v>425.99470865373678</v>
      </c>
      <c r="L47" s="2">
        <f>TREND(Calibration!$A$2:$A$4,Calibration!$D$2:$D$4,G47)</f>
        <v>591.32684127259756</v>
      </c>
    </row>
    <row r="48" spans="1:12" x14ac:dyDescent="0.25">
      <c r="A48">
        <v>230062</v>
      </c>
      <c r="B48">
        <v>15.17300034</v>
      </c>
      <c r="C48">
        <v>0.31134999000000002</v>
      </c>
      <c r="D48">
        <v>35.791000369999999</v>
      </c>
      <c r="E48">
        <v>0.24806</v>
      </c>
      <c r="F48">
        <v>37.179000850000001</v>
      </c>
      <c r="G48">
        <v>0.96939998999999999</v>
      </c>
      <c r="H48">
        <v>33.729999540000001</v>
      </c>
      <c r="J48" s="2">
        <f>TREND(Calibration!$A$2:$A$4,Calibration!$B$2:$B$4,C48)</f>
        <v>388.3975248149884</v>
      </c>
      <c r="K48" s="2">
        <f>TREND(Calibration!$A$2:$A$4,Calibration!$C$2:$C$4,E48)</f>
        <v>425.99470865373678</v>
      </c>
      <c r="L48" s="2">
        <f>TREND(Calibration!$A$2:$A$4,Calibration!$D$2:$D$4,G48)</f>
        <v>591.6996023842247</v>
      </c>
    </row>
    <row r="49" spans="1:12" x14ac:dyDescent="0.25">
      <c r="A49">
        <v>235034</v>
      </c>
      <c r="B49">
        <v>15.161000250000001</v>
      </c>
      <c r="C49">
        <v>0.31053998999999999</v>
      </c>
      <c r="D49">
        <v>35.796001429999997</v>
      </c>
      <c r="E49">
        <v>0.24806</v>
      </c>
      <c r="F49">
        <v>37.231998439999998</v>
      </c>
      <c r="G49">
        <v>0.97909999000000003</v>
      </c>
      <c r="H49">
        <v>33.651000979999999</v>
      </c>
      <c r="J49" s="2">
        <f>TREND(Calibration!$A$2:$A$4,Calibration!$B$2:$B$4,C49)</f>
        <v>384.80034681268035</v>
      </c>
      <c r="K49" s="2">
        <f>TREND(Calibration!$A$2:$A$4,Calibration!$C$2:$C$4,E49)</f>
        <v>425.99470865373678</v>
      </c>
      <c r="L49" s="2">
        <f>TREND(Calibration!$A$2:$A$4,Calibration!$D$2:$D$4,G49)</f>
        <v>597.72610790571582</v>
      </c>
    </row>
    <row r="50" spans="1:12" x14ac:dyDescent="0.25">
      <c r="A50">
        <v>240034</v>
      </c>
      <c r="B50">
        <v>15.102000240000001</v>
      </c>
      <c r="C50">
        <v>0.31264999999999998</v>
      </c>
      <c r="D50">
        <v>35.784000399999996</v>
      </c>
      <c r="E50">
        <v>0.24806</v>
      </c>
      <c r="F50">
        <v>37.143001560000002</v>
      </c>
      <c r="G50">
        <v>0.97049998999999998</v>
      </c>
      <c r="H50">
        <v>33.686000819999997</v>
      </c>
      <c r="J50" s="2">
        <f>TREND(Calibration!$A$2:$A$4,Calibration!$B$2:$B$4,C50)</f>
        <v>394.17081787027291</v>
      </c>
      <c r="K50" s="2">
        <f>TREND(Calibration!$A$2:$A$4,Calibration!$C$2:$C$4,E50)</f>
        <v>425.99470865373678</v>
      </c>
      <c r="L50" s="2">
        <f>TREND(Calibration!$A$2:$A$4,Calibration!$D$2:$D$4,G50)</f>
        <v>592.38302053614643</v>
      </c>
    </row>
    <row r="51" spans="1:12" x14ac:dyDescent="0.25">
      <c r="A51">
        <v>245033</v>
      </c>
      <c r="B51">
        <v>15.11699963</v>
      </c>
      <c r="C51">
        <v>0.31222000999999999</v>
      </c>
      <c r="D51">
        <v>35.77999878</v>
      </c>
      <c r="E51">
        <v>0.24811</v>
      </c>
      <c r="F51">
        <v>37.148998259999999</v>
      </c>
      <c r="G51">
        <v>0.96340000999999997</v>
      </c>
      <c r="H51">
        <v>33.631000520000001</v>
      </c>
      <c r="J51" s="2">
        <f>TREND(Calibration!$A$2:$A$4,Calibration!$B$2:$B$4,C51)</f>
        <v>392.26124926630678</v>
      </c>
      <c r="K51" s="2">
        <f>TREND(Calibration!$A$2:$A$4,Calibration!$C$2:$C$4,E51)</f>
        <v>426.3801296458455</v>
      </c>
      <c r="L51" s="2">
        <f>TREND(Calibration!$A$2:$A$4,Calibration!$D$2:$D$4,G51)</f>
        <v>587.97187943589108</v>
      </c>
    </row>
    <row r="52" spans="1:12" x14ac:dyDescent="0.25">
      <c r="A52">
        <v>250045</v>
      </c>
      <c r="B52">
        <v>15.12699986</v>
      </c>
      <c r="C52">
        <v>0.31330001000000002</v>
      </c>
      <c r="D52">
        <v>35.749000549999998</v>
      </c>
      <c r="E52">
        <v>0.24806</v>
      </c>
      <c r="F52">
        <v>37.178001399999999</v>
      </c>
      <c r="G52">
        <v>0.98019999000000002</v>
      </c>
      <c r="H52">
        <v>33.734001159999998</v>
      </c>
      <c r="J52" s="2">
        <f>TREND(Calibration!$A$2:$A$4,Calibration!$B$2:$B$4,C52)</f>
        <v>397.05748660271774</v>
      </c>
      <c r="K52" s="2">
        <f>TREND(Calibration!$A$2:$A$4,Calibration!$C$2:$C$4,E52)</f>
        <v>425.99470865373678</v>
      </c>
      <c r="L52" s="2">
        <f>TREND(Calibration!$A$2:$A$4,Calibration!$D$2:$D$4,G52)</f>
        <v>598.40952605763755</v>
      </c>
    </row>
    <row r="53" spans="1:12" x14ac:dyDescent="0.25">
      <c r="A53">
        <v>255034</v>
      </c>
      <c r="B53">
        <v>15.100000380000001</v>
      </c>
      <c r="C53">
        <v>0.31032999999999999</v>
      </c>
      <c r="D53">
        <v>35.791999820000001</v>
      </c>
      <c r="E53">
        <v>0.24806</v>
      </c>
      <c r="F53">
        <v>37.219001769999998</v>
      </c>
      <c r="G53">
        <v>0.97589999000000005</v>
      </c>
      <c r="H53">
        <v>33.629001619999997</v>
      </c>
      <c r="J53" s="2">
        <f>TREND(Calibration!$A$2:$A$4,Calibration!$B$2:$B$4,C53)</f>
        <v>383.86778951798328</v>
      </c>
      <c r="K53" s="2">
        <f>TREND(Calibration!$A$2:$A$4,Calibration!$C$2:$C$4,E53)</f>
        <v>425.99470865373678</v>
      </c>
      <c r="L53" s="2">
        <f>TREND(Calibration!$A$2:$A$4,Calibration!$D$2:$D$4,G53)</f>
        <v>595.7379823728528</v>
      </c>
    </row>
    <row r="54" spans="1:12" x14ac:dyDescent="0.25">
      <c r="A54">
        <v>260033</v>
      </c>
      <c r="B54">
        <v>15.053999900000001</v>
      </c>
      <c r="C54">
        <v>0.31032999999999999</v>
      </c>
      <c r="D54">
        <v>35.761001589999999</v>
      </c>
      <c r="E54">
        <v>0.24806</v>
      </c>
      <c r="F54">
        <v>37.178001399999999</v>
      </c>
      <c r="G54">
        <v>0.98180002</v>
      </c>
      <c r="H54">
        <v>33.634998320000001</v>
      </c>
      <c r="J54" s="2">
        <f>TREND(Calibration!$A$2:$A$4,Calibration!$B$2:$B$4,C54)</f>
        <v>383.86778951798328</v>
      </c>
      <c r="K54" s="2">
        <f>TREND(Calibration!$A$2:$A$4,Calibration!$C$2:$C$4,E54)</f>
        <v>425.99470865373678</v>
      </c>
      <c r="L54" s="2">
        <f>TREND(Calibration!$A$2:$A$4,Calibration!$D$2:$D$4,G54)</f>
        <v>599.40360746274587</v>
      </c>
    </row>
    <row r="55" spans="1:12" x14ac:dyDescent="0.25">
      <c r="A55">
        <v>265041</v>
      </c>
      <c r="B55">
        <v>15.04800034</v>
      </c>
      <c r="C55">
        <v>0.30972999000000001</v>
      </c>
      <c r="D55">
        <v>35.761001589999999</v>
      </c>
      <c r="E55">
        <v>0.24811</v>
      </c>
      <c r="F55">
        <v>37.130001069999999</v>
      </c>
      <c r="G55">
        <v>0.97909999000000003</v>
      </c>
      <c r="H55">
        <v>33.728000639999998</v>
      </c>
      <c r="J55" s="2">
        <f>TREND(Calibration!$A$2:$A$4,Calibration!$B$2:$B$4,C55)</f>
        <v>381.20316881037229</v>
      </c>
      <c r="K55" s="2">
        <f>TREND(Calibration!$A$2:$A$4,Calibration!$C$2:$C$4,E55)</f>
        <v>426.3801296458455</v>
      </c>
      <c r="L55" s="2">
        <f>TREND(Calibration!$A$2:$A$4,Calibration!$D$2:$D$4,G55)</f>
        <v>597.72610790571582</v>
      </c>
    </row>
    <row r="56" spans="1:12" x14ac:dyDescent="0.25">
      <c r="A56">
        <v>270034</v>
      </c>
      <c r="B56">
        <v>15.03499985</v>
      </c>
      <c r="C56">
        <v>0.30903000000000003</v>
      </c>
      <c r="D56">
        <v>35.75</v>
      </c>
      <c r="E56">
        <v>0.24806</v>
      </c>
      <c r="F56">
        <v>37.182998660000003</v>
      </c>
      <c r="G56">
        <v>0.98400003000000003</v>
      </c>
      <c r="H56">
        <v>33.741001130000001</v>
      </c>
      <c r="J56" s="2">
        <f>TREND(Calibration!$A$2:$A$4,Calibration!$B$2:$B$4,C56)</f>
        <v>378.0945408723037</v>
      </c>
      <c r="K56" s="2">
        <f>TREND(Calibration!$A$2:$A$4,Calibration!$C$2:$C$4,E56)</f>
        <v>425.99470865373678</v>
      </c>
      <c r="L56" s="2">
        <f>TREND(Calibration!$A$2:$A$4,Calibration!$D$2:$D$4,G56)</f>
        <v>600.77044997948155</v>
      </c>
    </row>
    <row r="57" spans="1:12" x14ac:dyDescent="0.25">
      <c r="A57">
        <v>275048</v>
      </c>
      <c r="B57">
        <v>15.02999973</v>
      </c>
      <c r="C57">
        <v>0.31016999000000001</v>
      </c>
      <c r="D57">
        <v>35.79499817</v>
      </c>
      <c r="E57">
        <v>0.24806</v>
      </c>
      <c r="F57">
        <v>37.212001800000003</v>
      </c>
      <c r="G57">
        <v>0.97799999000000004</v>
      </c>
      <c r="H57">
        <v>33.647998809999997</v>
      </c>
      <c r="J57" s="2">
        <f>TREND(Calibration!$A$2:$A$4,Calibration!$B$2:$B$4,C57)</f>
        <v>383.15719142890998</v>
      </c>
      <c r="K57" s="2">
        <f>TREND(Calibration!$A$2:$A$4,Calibration!$C$2:$C$4,E57)</f>
        <v>425.99470865373678</v>
      </c>
      <c r="L57" s="2">
        <f>TREND(Calibration!$A$2:$A$4,Calibration!$D$2:$D$4,G57)</f>
        <v>597.04268975379421</v>
      </c>
    </row>
    <row r="58" spans="1:12" x14ac:dyDescent="0.25">
      <c r="A58">
        <v>280034</v>
      </c>
      <c r="B58">
        <v>15.059000019999999</v>
      </c>
      <c r="C58">
        <v>0.30968001000000001</v>
      </c>
      <c r="D58">
        <v>35.778999329999998</v>
      </c>
      <c r="E58">
        <v>0.24811</v>
      </c>
      <c r="F58">
        <v>37.187000269999999</v>
      </c>
      <c r="G58">
        <v>0.97860002999999995</v>
      </c>
      <c r="H58">
        <v>33.65499878</v>
      </c>
      <c r="J58" s="2">
        <f>TREND(Calibration!$A$2:$A$4,Calibration!$B$2:$B$4,C58)</f>
        <v>380.9812096047483</v>
      </c>
      <c r="K58" s="2">
        <f>TREND(Calibration!$A$2:$A$4,Calibration!$C$2:$C$4,E58)</f>
        <v>426.3801296458455</v>
      </c>
      <c r="L58" s="2">
        <f>TREND(Calibration!$A$2:$A$4,Calibration!$D$2:$D$4,G58)</f>
        <v>597.41548814277508</v>
      </c>
    </row>
    <row r="59" spans="1:12" x14ac:dyDescent="0.25">
      <c r="A59">
        <v>285115</v>
      </c>
      <c r="B59">
        <v>15.06700039</v>
      </c>
      <c r="C59">
        <v>0.30978999000000002</v>
      </c>
      <c r="D59">
        <v>35.784999849999998</v>
      </c>
      <c r="E59">
        <v>0.248</v>
      </c>
      <c r="F59">
        <v>37.148998259999999</v>
      </c>
      <c r="G59">
        <v>0.97960000999999997</v>
      </c>
      <c r="H59">
        <v>33.741001130000001</v>
      </c>
      <c r="J59" s="2">
        <f>TREND(Calibration!$A$2:$A$4,Calibration!$B$2:$B$4,C59)</f>
        <v>381.46962644017299</v>
      </c>
      <c r="K59" s="2">
        <f>TREND(Calibration!$A$2:$A$4,Calibration!$C$2:$C$4,E59)</f>
        <v>425.53220346320632</v>
      </c>
      <c r="L59" s="2">
        <f>TREND(Calibration!$A$2:$A$4,Calibration!$D$2:$D$4,G59)</f>
        <v>598.03676494601029</v>
      </c>
    </row>
    <row r="60" spans="1:12" x14ac:dyDescent="0.25">
      <c r="A60">
        <v>290034</v>
      </c>
      <c r="B60">
        <v>15.079999920000001</v>
      </c>
      <c r="C60">
        <v>0.30783999000000001</v>
      </c>
      <c r="D60">
        <v>35.777999880000003</v>
      </c>
      <c r="E60">
        <v>0.24811</v>
      </c>
      <c r="F60">
        <v>37.19900131</v>
      </c>
      <c r="G60">
        <v>0.97369998999999996</v>
      </c>
      <c r="H60">
        <v>33.756999970000003</v>
      </c>
      <c r="J60" s="2">
        <f>TREND(Calibration!$A$2:$A$4,Calibration!$B$2:$B$4,C60)</f>
        <v>372.80975347165349</v>
      </c>
      <c r="K60" s="2">
        <f>TREND(Calibration!$A$2:$A$4,Calibration!$C$2:$C$4,E60)</f>
        <v>426.3801296458455</v>
      </c>
      <c r="L60" s="2">
        <f>TREND(Calibration!$A$2:$A$4,Calibration!$D$2:$D$4,G60)</f>
        <v>594.37114606900946</v>
      </c>
    </row>
    <row r="61" spans="1:12" x14ac:dyDescent="0.25">
      <c r="A61">
        <v>295038</v>
      </c>
      <c r="B61">
        <v>15.08699989</v>
      </c>
      <c r="C61">
        <v>0.31184000000000001</v>
      </c>
      <c r="D61">
        <v>35.777999880000003</v>
      </c>
      <c r="E61">
        <v>0.24806</v>
      </c>
      <c r="F61">
        <v>37.206001280000002</v>
      </c>
      <c r="G61">
        <v>0.97420001000000001</v>
      </c>
      <c r="H61">
        <v>33.772998809999997</v>
      </c>
      <c r="J61" s="2">
        <f>TREND(Calibration!$A$2:$A$4,Calibration!$B$2:$B$4,C61)</f>
        <v>390.57363986796486</v>
      </c>
      <c r="K61" s="2">
        <f>TREND(Calibration!$A$2:$A$4,Calibration!$C$2:$C$4,E61)</f>
        <v>425.99470865373678</v>
      </c>
      <c r="L61" s="2">
        <f>TREND(Calibration!$A$2:$A$4,Calibration!$D$2:$D$4,G61)</f>
        <v>594.68180310930393</v>
      </c>
    </row>
    <row r="62" spans="1:12" x14ac:dyDescent="0.25">
      <c r="A62">
        <v>300093</v>
      </c>
      <c r="B62">
        <v>15.03800011</v>
      </c>
      <c r="C62">
        <v>0.31244000999999999</v>
      </c>
      <c r="D62">
        <v>35.793998719999998</v>
      </c>
      <c r="E62">
        <v>0.24806</v>
      </c>
      <c r="F62">
        <v>37.212001800000003</v>
      </c>
      <c r="G62">
        <v>0.98559998999999998</v>
      </c>
      <c r="H62">
        <v>33.69900131</v>
      </c>
      <c r="J62" s="2">
        <f>TREND(Calibration!$A$2:$A$4,Calibration!$B$2:$B$4,C62)</f>
        <v>393.23826057557562</v>
      </c>
      <c r="K62" s="2">
        <f>TREND(Calibration!$A$2:$A$4,Calibration!$C$2:$C$4,E62)</f>
        <v>425.99470865373678</v>
      </c>
      <c r="L62" s="2">
        <f>TREND(Calibration!$A$2:$A$4,Calibration!$D$2:$D$4,G62)</f>
        <v>601.76448789434392</v>
      </c>
    </row>
    <row r="63" spans="1:12" x14ac:dyDescent="0.25">
      <c r="A63">
        <v>305065</v>
      </c>
      <c r="B63">
        <v>14.989999770000001</v>
      </c>
      <c r="C63">
        <v>0.31156999000000002</v>
      </c>
      <c r="D63">
        <v>35.784999849999998</v>
      </c>
      <c r="E63">
        <v>0.24811</v>
      </c>
      <c r="F63">
        <v>37.208999630000001</v>
      </c>
      <c r="G63">
        <v>0.97799999000000004</v>
      </c>
      <c r="H63">
        <v>33.708999630000001</v>
      </c>
      <c r="J63" s="2">
        <f>TREND(Calibration!$A$2:$A$4,Calibration!$B$2:$B$4,C63)</f>
        <v>389.37453612425725</v>
      </c>
      <c r="K63" s="2">
        <f>TREND(Calibration!$A$2:$A$4,Calibration!$C$2:$C$4,E63)</f>
        <v>426.3801296458455</v>
      </c>
      <c r="L63" s="2">
        <f>TREND(Calibration!$A$2:$A$4,Calibration!$D$2:$D$4,G63)</f>
        <v>597.04268975379421</v>
      </c>
    </row>
    <row r="64" spans="1:12" x14ac:dyDescent="0.25">
      <c r="A64">
        <v>310041</v>
      </c>
      <c r="B64">
        <v>14.899000170000001</v>
      </c>
      <c r="C64">
        <v>0.30925000000000002</v>
      </c>
      <c r="D64">
        <v>35.791000369999999</v>
      </c>
      <c r="E64">
        <v>0.24773000000000001</v>
      </c>
      <c r="F64">
        <v>37.152000430000001</v>
      </c>
      <c r="G64">
        <v>0.96829997999999995</v>
      </c>
      <c r="H64">
        <v>33.680000309999997</v>
      </c>
      <c r="J64" s="2">
        <f>TREND(Calibration!$A$2:$A$4,Calibration!$B$2:$B$4,C64)</f>
        <v>379.07155218157254</v>
      </c>
      <c r="K64" s="2">
        <f>TREND(Calibration!$A$2:$A$4,Calibration!$C$2:$C$4,E64)</f>
        <v>423.45093010581922</v>
      </c>
      <c r="L64" s="2">
        <f>TREND(Calibration!$A$2:$A$4,Calibration!$D$2:$D$4,G64)</f>
        <v>591.01617801941075</v>
      </c>
    </row>
    <row r="65" spans="1:12" x14ac:dyDescent="0.25">
      <c r="A65">
        <v>315034</v>
      </c>
      <c r="B65">
        <v>14.95400047</v>
      </c>
      <c r="C65">
        <v>0.31108001000000002</v>
      </c>
      <c r="D65">
        <v>35.780998230000002</v>
      </c>
      <c r="E65">
        <v>0.24811</v>
      </c>
      <c r="F65">
        <v>37.180000309999997</v>
      </c>
      <c r="G65">
        <v>0.97479998999999995</v>
      </c>
      <c r="H65">
        <v>33.728000639999998</v>
      </c>
      <c r="J65" s="2">
        <f>TREND(Calibration!$A$2:$A$4,Calibration!$B$2:$B$4,C65)</f>
        <v>387.19855430009579</v>
      </c>
      <c r="K65" s="2">
        <f>TREND(Calibration!$A$2:$A$4,Calibration!$C$2:$C$4,E65)</f>
        <v>426.3801296458455</v>
      </c>
      <c r="L65" s="2">
        <f>TREND(Calibration!$A$2:$A$4,Calibration!$D$2:$D$4,G65)</f>
        <v>595.05456422093107</v>
      </c>
    </row>
    <row r="66" spans="1:12" x14ac:dyDescent="0.25">
      <c r="A66">
        <v>320034</v>
      </c>
      <c r="B66">
        <v>14.946999549999999</v>
      </c>
      <c r="C66">
        <v>0.31134999000000002</v>
      </c>
      <c r="D66">
        <v>35.787998199999997</v>
      </c>
      <c r="E66">
        <v>0.24773000000000001</v>
      </c>
      <c r="F66">
        <v>37.208999630000001</v>
      </c>
      <c r="G66">
        <v>0.98129999999999995</v>
      </c>
      <c r="H66">
        <v>33.776000979999999</v>
      </c>
      <c r="J66" s="2">
        <f>TREND(Calibration!$A$2:$A$4,Calibration!$B$2:$B$4,C66)</f>
        <v>388.3975248149884</v>
      </c>
      <c r="K66" s="2">
        <f>TREND(Calibration!$A$2:$A$4,Calibration!$C$2:$C$4,E66)</f>
        <v>423.45093010581922</v>
      </c>
      <c r="L66" s="2">
        <f>TREND(Calibration!$A$2:$A$4,Calibration!$D$2:$D$4,G66)</f>
        <v>599.09295042245139</v>
      </c>
    </row>
    <row r="67" spans="1:12" x14ac:dyDescent="0.25">
      <c r="A67">
        <v>325046</v>
      </c>
      <c r="B67">
        <v>15.00599957</v>
      </c>
      <c r="C67">
        <v>0.30757001</v>
      </c>
      <c r="D67">
        <v>35.775001529999997</v>
      </c>
      <c r="E67">
        <v>0.24773000000000001</v>
      </c>
      <c r="F67">
        <v>37.201999659999998</v>
      </c>
      <c r="G67">
        <v>0.97640002000000004</v>
      </c>
      <c r="H67">
        <v>33.70299911</v>
      </c>
      <c r="J67" s="2">
        <f>TREND(Calibration!$A$2:$A$4,Calibration!$B$2:$B$4,C67)</f>
        <v>371.61078295676089</v>
      </c>
      <c r="K67" s="2">
        <f>TREND(Calibration!$A$2:$A$4,Calibration!$C$2:$C$4,E67)</f>
        <v>423.45093010581922</v>
      </c>
      <c r="L67" s="2">
        <f>TREND(Calibration!$A$2:$A$4,Calibration!$D$2:$D$4,G67)</f>
        <v>596.0486456260395</v>
      </c>
    </row>
    <row r="68" spans="1:12" x14ac:dyDescent="0.25">
      <c r="A68">
        <v>330050</v>
      </c>
      <c r="B68">
        <v>15.074000359999999</v>
      </c>
      <c r="C68">
        <v>0.30691998999999998</v>
      </c>
      <c r="D68">
        <v>35.799999239999998</v>
      </c>
      <c r="E68">
        <v>0.24767998999999999</v>
      </c>
      <c r="F68">
        <v>37.145000459999999</v>
      </c>
      <c r="G68">
        <v>0.97149998000000004</v>
      </c>
      <c r="H68">
        <v>33.6609993</v>
      </c>
      <c r="J68" s="2">
        <f>TREND(Calibration!$A$2:$A$4,Calibration!$B$2:$B$4,C68)</f>
        <v>368.7240698147109</v>
      </c>
      <c r="K68" s="2">
        <f>TREND(Calibration!$A$2:$A$4,Calibration!$C$2:$C$4,E68)</f>
        <v>423.06543202951184</v>
      </c>
      <c r="L68" s="2">
        <f>TREND(Calibration!$A$2:$A$4,Calibration!$D$2:$D$4,G68)</f>
        <v>593.00430355227388</v>
      </c>
    </row>
    <row r="69" spans="1:12" x14ac:dyDescent="0.25">
      <c r="A69">
        <v>335035</v>
      </c>
      <c r="B69">
        <v>15.15499973</v>
      </c>
      <c r="C69">
        <v>0.30752000000000002</v>
      </c>
      <c r="D69">
        <v>35.775001529999997</v>
      </c>
      <c r="E69">
        <v>0.24784</v>
      </c>
      <c r="F69">
        <v>37.141998289999997</v>
      </c>
      <c r="G69">
        <v>0.97369998999999996</v>
      </c>
      <c r="H69">
        <v>33.73500061</v>
      </c>
      <c r="J69" s="2">
        <f>TREND(Calibration!$A$2:$A$4,Calibration!$B$2:$B$4,C69)</f>
        <v>371.38869052232212</v>
      </c>
      <c r="K69" s="2">
        <f>TREND(Calibration!$A$2:$A$4,Calibration!$C$2:$C$4,E69)</f>
        <v>424.29885628845841</v>
      </c>
      <c r="L69" s="2">
        <f>TREND(Calibration!$A$2:$A$4,Calibration!$D$2:$D$4,G69)</f>
        <v>594.37114606900946</v>
      </c>
    </row>
    <row r="70" spans="1:12" x14ac:dyDescent="0.25">
      <c r="A70">
        <v>340098</v>
      </c>
      <c r="B70">
        <v>15.19999981</v>
      </c>
      <c r="C70">
        <v>0.30880999999999997</v>
      </c>
      <c r="D70">
        <v>35.762001040000001</v>
      </c>
      <c r="E70">
        <v>0.24778998999999999</v>
      </c>
      <c r="F70">
        <v>37.201999659999998</v>
      </c>
      <c r="G70">
        <v>0.97640002000000004</v>
      </c>
      <c r="H70">
        <v>33.766998289999997</v>
      </c>
      <c r="J70" s="2">
        <f>TREND(Calibration!$A$2:$A$4,Calibration!$B$2:$B$4,C70)</f>
        <v>377.11752956303462</v>
      </c>
      <c r="K70" s="2">
        <f>TREND(Calibration!$A$2:$A$4,Calibration!$C$2:$C$4,E70)</f>
        <v>423.91335821215102</v>
      </c>
      <c r="L70" s="2">
        <f>TREND(Calibration!$A$2:$A$4,Calibration!$D$2:$D$4,G70)</f>
        <v>596.0486456260395</v>
      </c>
    </row>
    <row r="71" spans="1:12" x14ac:dyDescent="0.25">
      <c r="A71">
        <v>345114</v>
      </c>
      <c r="B71">
        <v>15.14500046</v>
      </c>
      <c r="C71">
        <v>0.31016999000000001</v>
      </c>
      <c r="D71">
        <v>35.775001529999997</v>
      </c>
      <c r="E71">
        <v>0.24773000000000001</v>
      </c>
      <c r="F71">
        <v>37.224998470000003</v>
      </c>
      <c r="G71">
        <v>0.97479998999999995</v>
      </c>
      <c r="H71">
        <v>33.708999630000001</v>
      </c>
      <c r="J71" s="2">
        <f>TREND(Calibration!$A$2:$A$4,Calibration!$B$2:$B$4,C71)</f>
        <v>383.15719142890998</v>
      </c>
      <c r="K71" s="2">
        <f>TREND(Calibration!$A$2:$A$4,Calibration!$C$2:$C$4,E71)</f>
        <v>423.45093010581922</v>
      </c>
      <c r="L71" s="2">
        <f>TREND(Calibration!$A$2:$A$4,Calibration!$D$2:$D$4,G71)</f>
        <v>595.05456422093107</v>
      </c>
    </row>
    <row r="72" spans="1:12" x14ac:dyDescent="0.25">
      <c r="A72">
        <v>350042</v>
      </c>
      <c r="B72">
        <v>15.12300014</v>
      </c>
      <c r="C72">
        <v>0.31005999000000001</v>
      </c>
      <c r="D72">
        <v>35.756000520000001</v>
      </c>
      <c r="E72">
        <v>0.24778998999999999</v>
      </c>
      <c r="F72">
        <v>37.193000789999999</v>
      </c>
      <c r="G72">
        <v>0.96939998999999999</v>
      </c>
      <c r="H72">
        <v>33.70299911</v>
      </c>
      <c r="J72" s="2">
        <f>TREND(Calibration!$A$2:$A$4,Calibration!$B$2:$B$4,C72)</f>
        <v>382.66868577427567</v>
      </c>
      <c r="K72" s="2">
        <f>TREND(Calibration!$A$2:$A$4,Calibration!$C$2:$C$4,E72)</f>
        <v>423.91335821215102</v>
      </c>
      <c r="L72" s="2">
        <f>TREND(Calibration!$A$2:$A$4,Calibration!$D$2:$D$4,G72)</f>
        <v>591.6996023842247</v>
      </c>
    </row>
    <row r="73" spans="1:12" x14ac:dyDescent="0.25">
      <c r="A73">
        <v>355034</v>
      </c>
      <c r="B73">
        <v>15.050999640000001</v>
      </c>
      <c r="C73">
        <v>0.30875998999999998</v>
      </c>
      <c r="D73">
        <v>35.791000369999999</v>
      </c>
      <c r="E73">
        <v>0.24778998999999999</v>
      </c>
      <c r="F73">
        <v>37.136001589999999</v>
      </c>
      <c r="G73">
        <v>0.96399999000000003</v>
      </c>
      <c r="H73">
        <v>33.73500061</v>
      </c>
      <c r="J73" s="2">
        <f>TREND(Calibration!$A$2:$A$4,Calibration!$B$2:$B$4,C73)</f>
        <v>376.89543712859586</v>
      </c>
      <c r="K73" s="2">
        <f>TREND(Calibration!$A$2:$A$4,Calibration!$C$2:$C$4,E73)</f>
        <v>423.91335821215102</v>
      </c>
      <c r="L73" s="2">
        <f>TREND(Calibration!$A$2:$A$4,Calibration!$D$2:$D$4,G73)</f>
        <v>588.34464054751845</v>
      </c>
    </row>
    <row r="74" spans="1:12" x14ac:dyDescent="0.25">
      <c r="A74">
        <v>360043</v>
      </c>
      <c r="B74">
        <v>15.050999640000001</v>
      </c>
      <c r="C74">
        <v>0.30983999000000001</v>
      </c>
      <c r="D74">
        <v>35.793998719999998</v>
      </c>
      <c r="E74">
        <v>0.24756998999999999</v>
      </c>
      <c r="F74">
        <v>37.19900131</v>
      </c>
      <c r="G74">
        <v>0.97149998000000004</v>
      </c>
      <c r="H74">
        <v>33.673999790000003</v>
      </c>
      <c r="J74" s="2">
        <f>TREND(Calibration!$A$2:$A$4,Calibration!$B$2:$B$4,C74)</f>
        <v>381.69167446500683</v>
      </c>
      <c r="K74" s="2">
        <f>TREND(Calibration!$A$2:$A$4,Calibration!$C$2:$C$4,E74)</f>
        <v>422.21750584687265</v>
      </c>
      <c r="L74" s="2">
        <f>TREND(Calibration!$A$2:$A$4,Calibration!$D$2:$D$4,G74)</f>
        <v>593.00430355227388</v>
      </c>
    </row>
    <row r="75" spans="1:12" x14ac:dyDescent="0.25">
      <c r="A75">
        <v>365034</v>
      </c>
      <c r="B75">
        <v>15.019000050000001</v>
      </c>
      <c r="C75">
        <v>0.30665000999999997</v>
      </c>
      <c r="D75">
        <v>35.745998380000003</v>
      </c>
      <c r="E75">
        <v>0.24767998999999999</v>
      </c>
      <c r="F75">
        <v>37.187000269999999</v>
      </c>
      <c r="G75">
        <v>0.97640002000000004</v>
      </c>
      <c r="H75">
        <v>33.759998320000001</v>
      </c>
      <c r="J75" s="2">
        <f>TREND(Calibration!$A$2:$A$4,Calibration!$B$2:$B$4,C75)</f>
        <v>367.52509929981829</v>
      </c>
      <c r="K75" s="2">
        <f>TREND(Calibration!$A$2:$A$4,Calibration!$C$2:$C$4,E75)</f>
        <v>423.06543202951184</v>
      </c>
      <c r="L75" s="2">
        <f>TREND(Calibration!$A$2:$A$4,Calibration!$D$2:$D$4,G75)</f>
        <v>596.0486456260395</v>
      </c>
    </row>
    <row r="76" spans="1:12" x14ac:dyDescent="0.25">
      <c r="A76">
        <v>370034</v>
      </c>
      <c r="B76">
        <v>15.02900028</v>
      </c>
      <c r="C76">
        <v>0.30388999</v>
      </c>
      <c r="D76">
        <v>35.784999849999998</v>
      </c>
      <c r="E76">
        <v>0.24767998999999999</v>
      </c>
      <c r="F76">
        <v>37.193000789999999</v>
      </c>
      <c r="G76">
        <v>0.97420001000000001</v>
      </c>
      <c r="H76">
        <v>33.772998809999997</v>
      </c>
      <c r="J76" s="2">
        <f>TREND(Calibration!$A$2:$A$4,Calibration!$B$2:$B$4,C76)</f>
        <v>355.26795950978089</v>
      </c>
      <c r="K76" s="2">
        <f>TREND(Calibration!$A$2:$A$4,Calibration!$C$2:$C$4,E76)</f>
        <v>423.06543202951184</v>
      </c>
      <c r="L76" s="2">
        <f>TREND(Calibration!$A$2:$A$4,Calibration!$D$2:$D$4,G76)</f>
        <v>594.68180310930393</v>
      </c>
    </row>
    <row r="77" spans="1:12" x14ac:dyDescent="0.25">
      <c r="A77">
        <v>375034</v>
      </c>
      <c r="B77">
        <v>15.03199959</v>
      </c>
      <c r="C77">
        <v>0.30508000000000002</v>
      </c>
      <c r="D77">
        <v>35.756000520000001</v>
      </c>
      <c r="E77">
        <v>0.24773000000000001</v>
      </c>
      <c r="F77">
        <v>37.208999630000001</v>
      </c>
      <c r="G77">
        <v>0.96990001000000003</v>
      </c>
      <c r="H77">
        <v>33.798999790000003</v>
      </c>
      <c r="J77" s="2">
        <f>TREND(Calibration!$A$2:$A$4,Calibration!$B$2:$B$4,C77)</f>
        <v>360.5527469104311</v>
      </c>
      <c r="K77" s="2">
        <f>TREND(Calibration!$A$2:$A$4,Calibration!$C$2:$C$4,E77)</f>
        <v>423.45093010581922</v>
      </c>
      <c r="L77" s="2">
        <f>TREND(Calibration!$A$2:$A$4,Calibration!$D$2:$D$4,G77)</f>
        <v>592.01025942451918</v>
      </c>
    </row>
    <row r="78" spans="1:12" x14ac:dyDescent="0.25">
      <c r="A78">
        <v>380034</v>
      </c>
      <c r="B78">
        <v>15.053999900000001</v>
      </c>
      <c r="C78">
        <v>0.30935001000000001</v>
      </c>
      <c r="D78">
        <v>35.758998869999999</v>
      </c>
      <c r="E78">
        <v>0.24767998999999999</v>
      </c>
      <c r="F78">
        <v>37.201999659999998</v>
      </c>
      <c r="G78">
        <v>0.96939998999999999</v>
      </c>
      <c r="H78">
        <v>33.789001460000001</v>
      </c>
      <c r="J78" s="2">
        <f>TREND(Calibration!$A$2:$A$4,Calibration!$B$2:$B$4,C78)</f>
        <v>379.51569264084515</v>
      </c>
      <c r="K78" s="2">
        <f>TREND(Calibration!$A$2:$A$4,Calibration!$C$2:$C$4,E78)</f>
        <v>423.06543202951184</v>
      </c>
      <c r="L78" s="2">
        <f>TREND(Calibration!$A$2:$A$4,Calibration!$D$2:$D$4,G78)</f>
        <v>591.6996023842247</v>
      </c>
    </row>
    <row r="79" spans="1:12" x14ac:dyDescent="0.25">
      <c r="A79">
        <v>385041</v>
      </c>
      <c r="B79">
        <v>15.022000309999999</v>
      </c>
      <c r="C79">
        <v>0.31178999000000002</v>
      </c>
      <c r="D79">
        <v>35.804000850000001</v>
      </c>
      <c r="E79">
        <v>0.24784</v>
      </c>
      <c r="F79">
        <v>37.148998259999999</v>
      </c>
      <c r="G79">
        <v>0.95050000999999995</v>
      </c>
      <c r="H79">
        <v>33.722000119999997</v>
      </c>
      <c r="J79" s="2">
        <f>TREND(Calibration!$A$2:$A$4,Calibration!$B$2:$B$4,C79)</f>
        <v>390.35154743352609</v>
      </c>
      <c r="K79" s="2">
        <f>TREND(Calibration!$A$2:$A$4,Calibration!$C$2:$C$4,E79)</f>
        <v>424.29885628845841</v>
      </c>
      <c r="L79" s="2">
        <f>TREND(Calibration!$A$2:$A$4,Calibration!$D$2:$D$4,G79)</f>
        <v>579.95724838153694</v>
      </c>
    </row>
    <row r="80" spans="1:12" x14ac:dyDescent="0.25">
      <c r="A80">
        <v>390034</v>
      </c>
      <c r="B80">
        <v>14.99600029</v>
      </c>
      <c r="C80">
        <v>0.31167999000000002</v>
      </c>
      <c r="D80">
        <v>35.804000850000001</v>
      </c>
      <c r="E80">
        <v>0.24773000000000001</v>
      </c>
      <c r="F80">
        <v>37.132999419999997</v>
      </c>
      <c r="G80">
        <v>0.95209997999999996</v>
      </c>
      <c r="H80">
        <v>33.724998470000003</v>
      </c>
      <c r="J80" s="2">
        <f>TREND(Calibration!$A$2:$A$4,Calibration!$B$2:$B$4,C80)</f>
        <v>389.86304177889178</v>
      </c>
      <c r="K80" s="2">
        <f>TREND(Calibration!$A$2:$A$4,Calibration!$C$2:$C$4,E80)</f>
        <v>423.45093010581922</v>
      </c>
      <c r="L80" s="2">
        <f>TREND(Calibration!$A$2:$A$4,Calibration!$D$2:$D$4,G80)</f>
        <v>580.95129250929165</v>
      </c>
    </row>
    <row r="81" spans="1:12" x14ac:dyDescent="0.25">
      <c r="A81">
        <v>395123</v>
      </c>
      <c r="B81">
        <v>14.963999749999999</v>
      </c>
      <c r="C81">
        <v>0.30757001</v>
      </c>
      <c r="D81">
        <v>35.780998230000002</v>
      </c>
      <c r="E81">
        <v>0.24778998999999999</v>
      </c>
      <c r="F81">
        <v>37.148998259999999</v>
      </c>
      <c r="G81">
        <v>0.95590001000000002</v>
      </c>
      <c r="H81">
        <v>33.728000639999998</v>
      </c>
      <c r="J81" s="2">
        <f>TREND(Calibration!$A$2:$A$4,Calibration!$B$2:$B$4,C81)</f>
        <v>371.61078295676089</v>
      </c>
      <c r="K81" s="2">
        <f>TREND(Calibration!$A$2:$A$4,Calibration!$C$2:$C$4,E81)</f>
        <v>423.91335821215102</v>
      </c>
      <c r="L81" s="2">
        <f>TREND(Calibration!$A$2:$A$4,Calibration!$D$2:$D$4,G81)</f>
        <v>583.31221021824342</v>
      </c>
    </row>
    <row r="82" spans="1:12" x14ac:dyDescent="0.25">
      <c r="A82">
        <v>400034</v>
      </c>
      <c r="B82">
        <v>14.99600029</v>
      </c>
      <c r="C82">
        <v>0.30838000999999998</v>
      </c>
      <c r="D82">
        <v>35.787998199999997</v>
      </c>
      <c r="E82">
        <v>0.24795</v>
      </c>
      <c r="F82">
        <v>37.195999149999999</v>
      </c>
      <c r="G82">
        <v>0.97210001999999995</v>
      </c>
      <c r="H82">
        <v>33.695999149999999</v>
      </c>
      <c r="J82" s="2">
        <f>TREND(Calibration!$A$2:$A$4,Calibration!$B$2:$B$4,C82)</f>
        <v>375.20796095906871</v>
      </c>
      <c r="K82" s="2">
        <f>TREND(Calibration!$A$2:$A$4,Calibration!$C$2:$C$4,E82)</f>
        <v>425.14678247109759</v>
      </c>
      <c r="L82" s="2">
        <f>TREND(Calibration!$A$2:$A$4,Calibration!$D$2:$D$4,G82)</f>
        <v>593.37710194125475</v>
      </c>
    </row>
    <row r="83" spans="1:12" x14ac:dyDescent="0.25">
      <c r="A83">
        <v>405034</v>
      </c>
      <c r="B83">
        <v>14.998999599999999</v>
      </c>
      <c r="C83">
        <v>0.31038000999999998</v>
      </c>
      <c r="D83">
        <v>35.777999880000003</v>
      </c>
      <c r="E83">
        <v>0.24806</v>
      </c>
      <c r="F83">
        <v>37.180000309999997</v>
      </c>
      <c r="G83">
        <v>0.96990001000000003</v>
      </c>
      <c r="H83">
        <v>33.693000789999999</v>
      </c>
      <c r="J83" s="2">
        <f>TREND(Calibration!$A$2:$A$4,Calibration!$B$2:$B$4,C83)</f>
        <v>384.08988195242182</v>
      </c>
      <c r="K83" s="2">
        <f>TREND(Calibration!$A$2:$A$4,Calibration!$C$2:$C$4,E83)</f>
        <v>425.99470865373678</v>
      </c>
      <c r="L83" s="2">
        <f>TREND(Calibration!$A$2:$A$4,Calibration!$D$2:$D$4,G83)</f>
        <v>592.01025942451918</v>
      </c>
    </row>
    <row r="84" spans="1:12" x14ac:dyDescent="0.25">
      <c r="A84">
        <v>410034</v>
      </c>
      <c r="B84">
        <v>15.03499985</v>
      </c>
      <c r="C84">
        <v>0.30298001000000002</v>
      </c>
      <c r="D84">
        <v>35.793998719999998</v>
      </c>
      <c r="E84">
        <v>0.24806</v>
      </c>
      <c r="F84">
        <v>37.176998140000002</v>
      </c>
      <c r="G84">
        <v>0.96340000999999997</v>
      </c>
      <c r="H84">
        <v>33.666999820000001</v>
      </c>
      <c r="J84" s="2">
        <f>TREND(Calibration!$A$2:$A$4,Calibration!$B$2:$B$4,C84)</f>
        <v>351.22677427701524</v>
      </c>
      <c r="K84" s="2">
        <f>TREND(Calibration!$A$2:$A$4,Calibration!$C$2:$C$4,E84)</f>
        <v>425.99470865373678</v>
      </c>
      <c r="L84" s="2">
        <f>TREND(Calibration!$A$2:$A$4,Calibration!$D$2:$D$4,G84)</f>
        <v>587.97187943589108</v>
      </c>
    </row>
    <row r="85" spans="1:12" x14ac:dyDescent="0.25">
      <c r="A85">
        <v>415034</v>
      </c>
      <c r="B85">
        <v>15.050999640000001</v>
      </c>
      <c r="C85">
        <v>0.30605999</v>
      </c>
      <c r="D85">
        <v>35.812999730000001</v>
      </c>
      <c r="E85">
        <v>0.24811</v>
      </c>
      <c r="F85">
        <v>37.182998660000003</v>
      </c>
      <c r="G85">
        <v>0.96289997999999999</v>
      </c>
      <c r="H85">
        <v>33.673999790000003</v>
      </c>
      <c r="J85" s="2">
        <f>TREND(Calibration!$A$2:$A$4,Calibration!$B$2:$B$4,C85)</f>
        <v>364.90484378756923</v>
      </c>
      <c r="K85" s="2">
        <f>TREND(Calibration!$A$2:$A$4,Calibration!$C$2:$C$4,E85)</f>
        <v>426.3801296458455</v>
      </c>
      <c r="L85" s="2">
        <f>TREND(Calibration!$A$2:$A$4,Calibration!$D$2:$D$4,G85)</f>
        <v>587.66121618270438</v>
      </c>
    </row>
    <row r="86" spans="1:12" x14ac:dyDescent="0.25">
      <c r="A86">
        <v>420045</v>
      </c>
      <c r="B86">
        <v>15.01200008</v>
      </c>
      <c r="C86">
        <v>0.30779001</v>
      </c>
      <c r="D86">
        <v>35.787998199999997</v>
      </c>
      <c r="E86">
        <v>0.24806</v>
      </c>
      <c r="F86">
        <v>37.123001100000003</v>
      </c>
      <c r="G86">
        <v>0.96130002000000003</v>
      </c>
      <c r="H86">
        <v>33.748001100000003</v>
      </c>
      <c r="J86" s="2">
        <f>TREND(Calibration!$A$2:$A$4,Calibration!$B$2:$B$4,C86)</f>
        <v>372.58779426602973</v>
      </c>
      <c r="K86" s="2">
        <f>TREND(Calibration!$A$2:$A$4,Calibration!$C$2:$C$4,E86)</f>
        <v>425.99470865373678</v>
      </c>
      <c r="L86" s="2">
        <f>TREND(Calibration!$A$2:$A$4,Calibration!$D$2:$D$4,G86)</f>
        <v>586.66717826784213</v>
      </c>
    </row>
    <row r="87" spans="1:12" x14ac:dyDescent="0.25">
      <c r="A87">
        <v>425034</v>
      </c>
      <c r="B87">
        <v>15.02900028</v>
      </c>
      <c r="C87">
        <v>0.31325001000000002</v>
      </c>
      <c r="D87">
        <v>35.793998719999998</v>
      </c>
      <c r="E87">
        <v>0.24811</v>
      </c>
      <c r="F87">
        <v>37.193000789999999</v>
      </c>
      <c r="G87">
        <v>0.97479998999999995</v>
      </c>
      <c r="H87">
        <v>33.69900131</v>
      </c>
      <c r="J87" s="2">
        <f>TREND(Calibration!$A$2:$A$4,Calibration!$B$2:$B$4,C87)</f>
        <v>396.83543857788391</v>
      </c>
      <c r="K87" s="2">
        <f>TREND(Calibration!$A$2:$A$4,Calibration!$C$2:$C$4,E87)</f>
        <v>426.3801296458455</v>
      </c>
      <c r="L87" s="2">
        <f>TREND(Calibration!$A$2:$A$4,Calibration!$D$2:$D$4,G87)</f>
        <v>595.05456422093107</v>
      </c>
    </row>
    <row r="88" spans="1:12" x14ac:dyDescent="0.25">
      <c r="A88">
        <v>430050</v>
      </c>
      <c r="B88">
        <v>14.96700001</v>
      </c>
      <c r="C88">
        <v>0.31226999</v>
      </c>
      <c r="D88">
        <v>35.79700089</v>
      </c>
      <c r="E88">
        <v>0.24773000000000001</v>
      </c>
      <c r="F88">
        <v>37.130001069999999</v>
      </c>
      <c r="G88">
        <v>0.96509999000000002</v>
      </c>
      <c r="H88">
        <v>33.693000789999999</v>
      </c>
      <c r="J88" s="2">
        <f>TREND(Calibration!$A$2:$A$4,Calibration!$B$2:$B$4,C88)</f>
        <v>392.48320847193077</v>
      </c>
      <c r="K88" s="2">
        <f>TREND(Calibration!$A$2:$A$4,Calibration!$C$2:$C$4,E88)</f>
        <v>423.45093010581922</v>
      </c>
      <c r="L88" s="2">
        <f>TREND(Calibration!$A$2:$A$4,Calibration!$D$2:$D$4,G88)</f>
        <v>589.02805869944007</v>
      </c>
    </row>
    <row r="89" spans="1:12" x14ac:dyDescent="0.25">
      <c r="A89">
        <v>435037</v>
      </c>
      <c r="B89">
        <v>14.97000027</v>
      </c>
      <c r="C89">
        <v>0.31433000999999999</v>
      </c>
      <c r="D89">
        <v>35.780998230000002</v>
      </c>
      <c r="E89">
        <v>0.24806</v>
      </c>
      <c r="F89">
        <v>37.182998660000003</v>
      </c>
      <c r="G89">
        <v>0.96990001000000003</v>
      </c>
      <c r="H89">
        <v>33.664001460000001</v>
      </c>
      <c r="J89" s="2">
        <f>TREND(Calibration!$A$2:$A$4,Calibration!$B$2:$B$4,C89)</f>
        <v>401.63167591429442</v>
      </c>
      <c r="K89" s="2">
        <f>TREND(Calibration!$A$2:$A$4,Calibration!$C$2:$C$4,E89)</f>
        <v>425.99470865373678</v>
      </c>
      <c r="L89" s="2">
        <f>TREND(Calibration!$A$2:$A$4,Calibration!$D$2:$D$4,G89)</f>
        <v>592.01025942451918</v>
      </c>
    </row>
    <row r="90" spans="1:12" x14ac:dyDescent="0.25">
      <c r="A90">
        <v>440034</v>
      </c>
      <c r="B90">
        <v>14.972999570000001</v>
      </c>
      <c r="C90">
        <v>0.30983999000000001</v>
      </c>
      <c r="D90">
        <v>35.804000850000001</v>
      </c>
      <c r="E90">
        <v>0.24806</v>
      </c>
      <c r="F90">
        <v>37.125999450000002</v>
      </c>
      <c r="G90">
        <v>0.96399999000000003</v>
      </c>
      <c r="H90">
        <v>33.6609993</v>
      </c>
      <c r="J90" s="2">
        <f>TREND(Calibration!$A$2:$A$4,Calibration!$B$2:$B$4,C90)</f>
        <v>381.69167446500683</v>
      </c>
      <c r="K90" s="2">
        <f>TREND(Calibration!$A$2:$A$4,Calibration!$C$2:$C$4,E90)</f>
        <v>425.99470865373678</v>
      </c>
      <c r="L90" s="2">
        <f>TREND(Calibration!$A$2:$A$4,Calibration!$D$2:$D$4,G90)</f>
        <v>588.34464054751845</v>
      </c>
    </row>
    <row r="91" spans="1:12" x14ac:dyDescent="0.25">
      <c r="A91">
        <v>445037</v>
      </c>
      <c r="B91">
        <v>15.131999970000001</v>
      </c>
      <c r="C91">
        <v>0.31799999000000001</v>
      </c>
      <c r="D91">
        <v>35.758998869999999</v>
      </c>
      <c r="E91">
        <v>0.24773000000000001</v>
      </c>
      <c r="F91">
        <v>37.182998660000003</v>
      </c>
      <c r="G91">
        <v>0.97909999000000003</v>
      </c>
      <c r="H91">
        <v>33.722000119999997</v>
      </c>
      <c r="J91" s="2">
        <f>TREND(Calibration!$A$2:$A$4,Calibration!$B$2:$B$4,C91)</f>
        <v>417.92991211788762</v>
      </c>
      <c r="K91" s="2">
        <f>TREND(Calibration!$A$2:$A$4,Calibration!$C$2:$C$4,E91)</f>
        <v>423.45093010581922</v>
      </c>
      <c r="L91" s="2">
        <f>TREND(Calibration!$A$2:$A$4,Calibration!$D$2:$D$4,G91)</f>
        <v>597.72610790571582</v>
      </c>
    </row>
    <row r="92" spans="1:12" x14ac:dyDescent="0.25">
      <c r="A92">
        <v>450117</v>
      </c>
      <c r="B92">
        <v>15.2329998</v>
      </c>
      <c r="C92">
        <v>0.30946001000000001</v>
      </c>
      <c r="D92">
        <v>35.826000209999997</v>
      </c>
      <c r="E92">
        <v>0.24806</v>
      </c>
      <c r="F92">
        <v>37.119998930000001</v>
      </c>
      <c r="G92">
        <v>0.96340000999999997</v>
      </c>
      <c r="H92">
        <v>33.69900131</v>
      </c>
      <c r="J92" s="2">
        <f>TREND(Calibration!$A$2:$A$4,Calibration!$B$2:$B$4,C92)</f>
        <v>380.00419829547968</v>
      </c>
      <c r="K92" s="2">
        <f>TREND(Calibration!$A$2:$A$4,Calibration!$C$2:$C$4,E92)</f>
        <v>425.99470865373678</v>
      </c>
      <c r="L92" s="2">
        <f>TREND(Calibration!$A$2:$A$4,Calibration!$D$2:$D$4,G92)</f>
        <v>587.97187943589108</v>
      </c>
    </row>
    <row r="93" spans="1:12" x14ac:dyDescent="0.25">
      <c r="A93">
        <v>455109</v>
      </c>
      <c r="B93">
        <v>15.36900043</v>
      </c>
      <c r="C93">
        <v>0.31049000999999998</v>
      </c>
      <c r="D93">
        <v>35.780998230000002</v>
      </c>
      <c r="E93">
        <v>0.24822</v>
      </c>
      <c r="F93">
        <v>37.182998660000003</v>
      </c>
      <c r="G93">
        <v>0.97750002000000003</v>
      </c>
      <c r="H93">
        <v>33.759998320000001</v>
      </c>
      <c r="J93" s="2">
        <f>TREND(Calibration!$A$2:$A$4,Calibration!$B$2:$B$4,C93)</f>
        <v>384.57838760705636</v>
      </c>
      <c r="K93" s="2">
        <f>TREND(Calibration!$A$2:$A$4,Calibration!$C$2:$C$4,E93)</f>
        <v>427.22805582848491</v>
      </c>
      <c r="L93" s="2">
        <f>TREND(Calibration!$A$2:$A$4,Calibration!$D$2:$D$4,G93)</f>
        <v>596.73206377796123</v>
      </c>
    </row>
    <row r="94" spans="1:12" x14ac:dyDescent="0.25">
      <c r="A94">
        <v>460044</v>
      </c>
      <c r="B94">
        <v>15.32699966</v>
      </c>
      <c r="C94">
        <v>0.31016999000000001</v>
      </c>
      <c r="D94">
        <v>35.771999360000002</v>
      </c>
      <c r="E94">
        <v>0.24806</v>
      </c>
      <c r="F94">
        <v>37.187000269999999</v>
      </c>
      <c r="G94">
        <v>0.97420001000000001</v>
      </c>
      <c r="H94">
        <v>33.772998809999997</v>
      </c>
      <c r="J94" s="2">
        <f>TREND(Calibration!$A$2:$A$4,Calibration!$B$2:$B$4,C94)</f>
        <v>383.15719142890998</v>
      </c>
      <c r="K94" s="2">
        <f>TREND(Calibration!$A$2:$A$4,Calibration!$C$2:$C$4,E94)</f>
        <v>425.99470865373678</v>
      </c>
      <c r="L94" s="2">
        <f>TREND(Calibration!$A$2:$A$4,Calibration!$D$2:$D$4,G94)</f>
        <v>594.68180310930393</v>
      </c>
    </row>
    <row r="95" spans="1:12" x14ac:dyDescent="0.25">
      <c r="A95">
        <v>465035</v>
      </c>
      <c r="B95">
        <v>15.248999599999999</v>
      </c>
      <c r="C95">
        <v>0.30914000000000003</v>
      </c>
      <c r="D95">
        <v>35.816001890000003</v>
      </c>
      <c r="E95">
        <v>0.24773000000000001</v>
      </c>
      <c r="F95">
        <v>37.145000459999999</v>
      </c>
      <c r="G95">
        <v>0.96289997999999999</v>
      </c>
      <c r="H95">
        <v>33.69900131</v>
      </c>
      <c r="J95" s="2">
        <f>TREND(Calibration!$A$2:$A$4,Calibration!$B$2:$B$4,C95)</f>
        <v>378.58304652693823</v>
      </c>
      <c r="K95" s="2">
        <f>TREND(Calibration!$A$2:$A$4,Calibration!$C$2:$C$4,E95)</f>
        <v>423.45093010581922</v>
      </c>
      <c r="L95" s="2">
        <f>TREND(Calibration!$A$2:$A$4,Calibration!$D$2:$D$4,G95)</f>
        <v>587.66121618270438</v>
      </c>
    </row>
    <row r="96" spans="1:12" x14ac:dyDescent="0.25">
      <c r="A96">
        <v>470036</v>
      </c>
      <c r="B96">
        <v>15.19999981</v>
      </c>
      <c r="C96">
        <v>0.30946001000000001</v>
      </c>
      <c r="D96">
        <v>35.812999730000001</v>
      </c>
      <c r="E96">
        <v>0.24773000000000001</v>
      </c>
      <c r="F96">
        <v>37.158000950000002</v>
      </c>
      <c r="G96">
        <v>0.96450000999999996</v>
      </c>
      <c r="H96">
        <v>33.693000789999999</v>
      </c>
      <c r="J96" s="2">
        <f>TREND(Calibration!$A$2:$A$4,Calibration!$B$2:$B$4,C96)</f>
        <v>380.00419829547968</v>
      </c>
      <c r="K96" s="2">
        <f>TREND(Calibration!$A$2:$A$4,Calibration!$C$2:$C$4,E96)</f>
        <v>423.45093010581922</v>
      </c>
      <c r="L96" s="2">
        <f>TREND(Calibration!$A$2:$A$4,Calibration!$D$2:$D$4,G96)</f>
        <v>588.65529758781281</v>
      </c>
    </row>
    <row r="97" spans="1:12" x14ac:dyDescent="0.25">
      <c r="A97">
        <v>475036</v>
      </c>
      <c r="B97">
        <v>15.11600018</v>
      </c>
      <c r="C97">
        <v>0.30989</v>
      </c>
      <c r="D97">
        <v>35.810001370000002</v>
      </c>
      <c r="E97">
        <v>0.24806</v>
      </c>
      <c r="F97">
        <v>37.130001069999999</v>
      </c>
      <c r="G97">
        <v>0.95799999999999996</v>
      </c>
      <c r="H97">
        <v>33.69900131</v>
      </c>
      <c r="J97" s="2">
        <f>TREND(Calibration!$A$2:$A$4,Calibration!$B$2:$B$4,C97)</f>
        <v>381.91376689944559</v>
      </c>
      <c r="K97" s="2">
        <f>TREND(Calibration!$A$2:$A$4,Calibration!$C$2:$C$4,E97)</f>
        <v>425.99470865373678</v>
      </c>
      <c r="L97" s="2">
        <f>TREND(Calibration!$A$2:$A$4,Calibration!$D$2:$D$4,G97)</f>
        <v>584.61691138629249</v>
      </c>
    </row>
    <row r="98" spans="1:12" x14ac:dyDescent="0.25">
      <c r="A98">
        <v>480034</v>
      </c>
      <c r="B98">
        <v>15.06400013</v>
      </c>
      <c r="C98">
        <v>0.30994999000000001</v>
      </c>
      <c r="D98">
        <v>35.784999849999998</v>
      </c>
      <c r="E98">
        <v>0.24789</v>
      </c>
      <c r="F98">
        <v>37.125999450000002</v>
      </c>
      <c r="G98">
        <v>0.95749998000000003</v>
      </c>
      <c r="H98">
        <v>33.748001100000003</v>
      </c>
      <c r="J98" s="2">
        <f>TREND(Calibration!$A$2:$A$4,Calibration!$B$2:$B$4,C98)</f>
        <v>382.18018011964114</v>
      </c>
      <c r="K98" s="2">
        <f>TREND(Calibration!$A$2:$A$4,Calibration!$C$2:$C$4,E98)</f>
        <v>424.68427728056713</v>
      </c>
      <c r="L98" s="2">
        <f>TREND(Calibration!$A$2:$A$4,Calibration!$D$2:$D$4,G98)</f>
        <v>584.30625434599801</v>
      </c>
    </row>
    <row r="99" spans="1:12" x14ac:dyDescent="0.25">
      <c r="A99">
        <v>485034</v>
      </c>
      <c r="B99">
        <v>15.041000370000001</v>
      </c>
      <c r="C99">
        <v>0.30978999000000002</v>
      </c>
      <c r="D99">
        <v>35.851001740000001</v>
      </c>
      <c r="E99">
        <v>0.24773000000000001</v>
      </c>
      <c r="F99">
        <v>37.167999270000003</v>
      </c>
      <c r="G99">
        <v>0.95700001999999995</v>
      </c>
      <c r="H99">
        <v>33.706001280000002</v>
      </c>
      <c r="J99" s="2">
        <f>TREND(Calibration!$A$2:$A$4,Calibration!$B$2:$B$4,C99)</f>
        <v>381.46962644017299</v>
      </c>
      <c r="K99" s="2">
        <f>TREND(Calibration!$A$2:$A$4,Calibration!$C$2:$C$4,E99)</f>
        <v>423.45093010581922</v>
      </c>
      <c r="L99" s="2">
        <f>TREND(Calibration!$A$2:$A$4,Calibration!$D$2:$D$4,G99)</f>
        <v>583.99563458305738</v>
      </c>
    </row>
    <row r="100" spans="1:12" x14ac:dyDescent="0.25">
      <c r="A100">
        <v>490111</v>
      </c>
      <c r="B100">
        <v>15.00300026</v>
      </c>
      <c r="C100">
        <v>0.30698001000000003</v>
      </c>
      <c r="D100">
        <v>35.791000369999999</v>
      </c>
      <c r="E100">
        <v>0.24778998999999999</v>
      </c>
      <c r="F100">
        <v>37.208999630000001</v>
      </c>
      <c r="G100">
        <v>0.97210001999999995</v>
      </c>
      <c r="H100">
        <v>33.748001100000003</v>
      </c>
      <c r="J100" s="2">
        <f>TREND(Calibration!$A$2:$A$4,Calibration!$B$2:$B$4,C100)</f>
        <v>368.99061626372168</v>
      </c>
      <c r="K100" s="2">
        <f>TREND(Calibration!$A$2:$A$4,Calibration!$C$2:$C$4,E100)</f>
        <v>423.91335821215102</v>
      </c>
      <c r="L100" s="2">
        <f>TREND(Calibration!$A$2:$A$4,Calibration!$D$2:$D$4,G100)</f>
        <v>593.37710194125475</v>
      </c>
    </row>
    <row r="101" spans="1:12" x14ac:dyDescent="0.25">
      <c r="A101">
        <v>495102</v>
      </c>
      <c r="B101">
        <v>14.95699978</v>
      </c>
      <c r="C101">
        <v>0.30849000999999998</v>
      </c>
      <c r="D101">
        <v>35.804000850000001</v>
      </c>
      <c r="E101">
        <v>0.24778998999999999</v>
      </c>
      <c r="F101">
        <v>37.138999939999998</v>
      </c>
      <c r="G101">
        <v>0.95749998000000003</v>
      </c>
      <c r="H101">
        <v>33.73500061</v>
      </c>
      <c r="J101" s="2">
        <f>TREND(Calibration!$A$2:$A$4,Calibration!$B$2:$B$4,C101)</f>
        <v>375.69646661370325</v>
      </c>
      <c r="K101" s="2">
        <f>TREND(Calibration!$A$2:$A$4,Calibration!$C$2:$C$4,E101)</f>
        <v>423.91335821215102</v>
      </c>
      <c r="L101" s="2">
        <f>TREND(Calibration!$A$2:$A$4,Calibration!$D$2:$D$4,G101)</f>
        <v>584.30625434599801</v>
      </c>
    </row>
    <row r="102" spans="1:12" x14ac:dyDescent="0.25">
      <c r="A102">
        <v>500034</v>
      </c>
      <c r="B102">
        <v>14.972999570000001</v>
      </c>
      <c r="C102">
        <v>0.30670999999999998</v>
      </c>
      <c r="D102">
        <v>35.806999210000001</v>
      </c>
      <c r="E102">
        <v>0.24806</v>
      </c>
      <c r="F102">
        <v>37.148998259999999</v>
      </c>
      <c r="G102">
        <v>0.95749998000000003</v>
      </c>
      <c r="H102">
        <v>33.801998140000002</v>
      </c>
      <c r="J102" s="2">
        <f>TREND(Calibration!$A$2:$A$4,Calibration!$B$2:$B$4,C102)</f>
        <v>367.79151252001384</v>
      </c>
      <c r="K102" s="2">
        <f>TREND(Calibration!$A$2:$A$4,Calibration!$C$2:$C$4,E102)</f>
        <v>425.99470865373678</v>
      </c>
      <c r="L102" s="2">
        <f>TREND(Calibration!$A$2:$A$4,Calibration!$D$2:$D$4,G102)</f>
        <v>584.30625434599801</v>
      </c>
    </row>
    <row r="103" spans="1:12" x14ac:dyDescent="0.25">
      <c r="A103">
        <v>505034</v>
      </c>
      <c r="B103">
        <v>15.05799961</v>
      </c>
      <c r="C103">
        <v>0.30957001000000001</v>
      </c>
      <c r="D103">
        <v>35.793998719999998</v>
      </c>
      <c r="E103">
        <v>0.24773000000000001</v>
      </c>
      <c r="F103">
        <v>37.145000459999999</v>
      </c>
      <c r="G103">
        <v>0.95480001000000003</v>
      </c>
      <c r="H103">
        <v>33.748001100000003</v>
      </c>
      <c r="J103" s="2">
        <f>TREND(Calibration!$A$2:$A$4,Calibration!$B$2:$B$4,C103)</f>
        <v>380.49270395011399</v>
      </c>
      <c r="K103" s="2">
        <f>TREND(Calibration!$A$2:$A$4,Calibration!$C$2:$C$4,E103)</f>
        <v>423.45093010581922</v>
      </c>
      <c r="L103" s="2">
        <f>TREND(Calibration!$A$2:$A$4,Calibration!$D$2:$D$4,G103)</f>
        <v>582.62879206632169</v>
      </c>
    </row>
    <row r="104" spans="1:12" x14ac:dyDescent="0.25">
      <c r="A104">
        <v>510034</v>
      </c>
      <c r="B104">
        <v>15.17500019</v>
      </c>
      <c r="C104">
        <v>0.31173000000000001</v>
      </c>
      <c r="D104">
        <v>35.799999239999998</v>
      </c>
      <c r="E104">
        <v>0.24811</v>
      </c>
      <c r="F104">
        <v>37.130001069999999</v>
      </c>
      <c r="G104">
        <v>0.95859998000000002</v>
      </c>
      <c r="H104">
        <v>33.783000950000002</v>
      </c>
      <c r="J104" s="2">
        <f>TREND(Calibration!$A$2:$A$4,Calibration!$B$2:$B$4,C104)</f>
        <v>390.08513421333055</v>
      </c>
      <c r="K104" s="2">
        <f>TREND(Calibration!$A$2:$A$4,Calibration!$C$2:$C$4,E104)</f>
        <v>426.3801296458455</v>
      </c>
      <c r="L104" s="2">
        <f>TREND(Calibration!$A$2:$A$4,Calibration!$D$2:$D$4,G104)</f>
        <v>584.98967249791974</v>
      </c>
    </row>
    <row r="105" spans="1:12" x14ac:dyDescent="0.25">
      <c r="A105">
        <v>515047</v>
      </c>
      <c r="B105">
        <v>15.2329998</v>
      </c>
      <c r="C105">
        <v>0.31016999000000001</v>
      </c>
      <c r="D105">
        <v>35.793998719999998</v>
      </c>
      <c r="E105">
        <v>0.24806</v>
      </c>
      <c r="F105">
        <v>37.19900131</v>
      </c>
      <c r="G105">
        <v>0.96020000999999999</v>
      </c>
      <c r="H105">
        <v>33.680000309999997</v>
      </c>
      <c r="J105" s="2">
        <f>TREND(Calibration!$A$2:$A$4,Calibration!$B$2:$B$4,C105)</f>
        <v>383.15719142890998</v>
      </c>
      <c r="K105" s="2">
        <f>TREND(Calibration!$A$2:$A$4,Calibration!$C$2:$C$4,E105)</f>
        <v>425.99470865373678</v>
      </c>
      <c r="L105" s="2">
        <f>TREND(Calibration!$A$2:$A$4,Calibration!$D$2:$D$4,G105)</f>
        <v>585.98375390302806</v>
      </c>
    </row>
    <row r="106" spans="1:12" x14ac:dyDescent="0.25">
      <c r="A106">
        <v>520034</v>
      </c>
      <c r="B106">
        <v>15.20699978</v>
      </c>
      <c r="C106">
        <v>0.30946001000000001</v>
      </c>
      <c r="D106">
        <v>35.823001859999998</v>
      </c>
      <c r="E106">
        <v>0.24806</v>
      </c>
      <c r="F106">
        <v>37.141998289999997</v>
      </c>
      <c r="G106">
        <v>0.96509999000000002</v>
      </c>
      <c r="H106">
        <v>33.689998629999998</v>
      </c>
      <c r="J106" s="2">
        <f>TREND(Calibration!$A$2:$A$4,Calibration!$B$2:$B$4,C106)</f>
        <v>380.00419829547968</v>
      </c>
      <c r="K106" s="2">
        <f>TREND(Calibration!$A$2:$A$4,Calibration!$C$2:$C$4,E106)</f>
        <v>425.99470865373678</v>
      </c>
      <c r="L106" s="2">
        <f>TREND(Calibration!$A$2:$A$4,Calibration!$D$2:$D$4,G106)</f>
        <v>589.02805869944007</v>
      </c>
    </row>
    <row r="107" spans="1:12" x14ac:dyDescent="0.25">
      <c r="A107">
        <v>525051</v>
      </c>
      <c r="B107">
        <v>15.196999549999999</v>
      </c>
      <c r="C107">
        <v>0.31832999000000001</v>
      </c>
      <c r="D107">
        <v>35.765998840000002</v>
      </c>
      <c r="E107">
        <v>0.24811</v>
      </c>
      <c r="F107">
        <v>37.141998289999997</v>
      </c>
      <c r="G107">
        <v>0.97689998</v>
      </c>
      <c r="H107">
        <v>33.756999970000003</v>
      </c>
      <c r="J107" s="2">
        <f>TREND(Calibration!$A$2:$A$4,Calibration!$B$2:$B$4,C107)</f>
        <v>419.39542908179101</v>
      </c>
      <c r="K107" s="2">
        <f>TREND(Calibration!$A$2:$A$4,Calibration!$C$2:$C$4,E107)</f>
        <v>426.3801296458455</v>
      </c>
      <c r="L107" s="2">
        <f>TREND(Calibration!$A$2:$A$4,Calibration!$D$2:$D$4,G107)</f>
        <v>596.35926538898025</v>
      </c>
    </row>
    <row r="108" spans="1:12" x14ac:dyDescent="0.25">
      <c r="A108">
        <v>530035</v>
      </c>
      <c r="B108">
        <v>15.194000239999999</v>
      </c>
      <c r="C108">
        <v>0.31173000000000001</v>
      </c>
      <c r="D108">
        <v>35.79700089</v>
      </c>
      <c r="E108">
        <v>0.24806</v>
      </c>
      <c r="F108">
        <v>37.189998629999998</v>
      </c>
      <c r="G108">
        <v>0.97640002000000004</v>
      </c>
      <c r="H108">
        <v>33.750999450000002</v>
      </c>
      <c r="J108" s="2">
        <f>TREND(Calibration!$A$2:$A$4,Calibration!$B$2:$B$4,C108)</f>
        <v>390.08513421333055</v>
      </c>
      <c r="K108" s="2">
        <f>TREND(Calibration!$A$2:$A$4,Calibration!$C$2:$C$4,E108)</f>
        <v>425.99470865373678</v>
      </c>
      <c r="L108" s="2">
        <f>TREND(Calibration!$A$2:$A$4,Calibration!$D$2:$D$4,G108)</f>
        <v>596.0486456260395</v>
      </c>
    </row>
    <row r="109" spans="1:12" x14ac:dyDescent="0.25">
      <c r="A109">
        <v>535034</v>
      </c>
      <c r="B109">
        <v>15.152000429999999</v>
      </c>
      <c r="C109">
        <v>0.31211000999999999</v>
      </c>
      <c r="D109">
        <v>35.787998199999997</v>
      </c>
      <c r="E109">
        <v>0.24838001000000001</v>
      </c>
      <c r="F109">
        <v>37.206001280000002</v>
      </c>
      <c r="G109">
        <v>0.97530001</v>
      </c>
      <c r="H109">
        <v>33.722000119999997</v>
      </c>
      <c r="J109" s="2">
        <f>TREND(Calibration!$A$2:$A$4,Calibration!$B$2:$B$4,C109)</f>
        <v>391.77274361167247</v>
      </c>
      <c r="K109" s="2">
        <f>TREND(Calibration!$A$2:$A$4,Calibration!$C$2:$C$4,E109)</f>
        <v>428.46148008743126</v>
      </c>
      <c r="L109" s="2">
        <f>TREND(Calibration!$A$2:$A$4,Calibration!$D$2:$D$4,G109)</f>
        <v>595.36522126122554</v>
      </c>
    </row>
    <row r="110" spans="1:12" x14ac:dyDescent="0.25">
      <c r="A110">
        <v>540039</v>
      </c>
      <c r="B110">
        <v>15.11900043</v>
      </c>
      <c r="C110">
        <v>0.30805999000000001</v>
      </c>
      <c r="D110">
        <v>35.79700089</v>
      </c>
      <c r="E110">
        <v>0.24843000000000001</v>
      </c>
      <c r="F110">
        <v>37.119998930000001</v>
      </c>
      <c r="G110">
        <v>0.96670001999999999</v>
      </c>
      <c r="H110">
        <v>33.748001100000003</v>
      </c>
      <c r="J110" s="2">
        <f>TREND(Calibration!$A$2:$A$4,Calibration!$B$2:$B$4,C110)</f>
        <v>373.78676478092234</v>
      </c>
      <c r="K110" s="2">
        <f>TREND(Calibration!$A$2:$A$4,Calibration!$C$2:$C$4,E110)</f>
        <v>428.84682399534177</v>
      </c>
      <c r="L110" s="2">
        <f>TREND(Calibration!$A$2:$A$4,Calibration!$D$2:$D$4,G110)</f>
        <v>590.02214010454838</v>
      </c>
    </row>
    <row r="111" spans="1:12" x14ac:dyDescent="0.25">
      <c r="A111">
        <v>545166</v>
      </c>
      <c r="B111">
        <v>15.083999629999999</v>
      </c>
      <c r="C111">
        <v>0.30952001000000001</v>
      </c>
      <c r="D111">
        <v>35.826000209999997</v>
      </c>
      <c r="E111">
        <v>0.24843000000000001</v>
      </c>
      <c r="F111">
        <v>37.171001429999997</v>
      </c>
      <c r="G111">
        <v>0.97149998000000004</v>
      </c>
      <c r="H111">
        <v>33.680000309999997</v>
      </c>
      <c r="J111" s="2">
        <f>TREND(Calibration!$A$2:$A$4,Calibration!$B$2:$B$4,C111)</f>
        <v>380.27065592528015</v>
      </c>
      <c r="K111" s="2">
        <f>TREND(Calibration!$A$2:$A$4,Calibration!$C$2:$C$4,E111)</f>
        <v>428.84682399534177</v>
      </c>
      <c r="L111" s="2">
        <f>TREND(Calibration!$A$2:$A$4,Calibration!$D$2:$D$4,G111)</f>
        <v>593.00430355227388</v>
      </c>
    </row>
    <row r="112" spans="1:12" x14ac:dyDescent="0.25">
      <c r="A112">
        <v>550060</v>
      </c>
      <c r="B112">
        <v>15.08699989</v>
      </c>
      <c r="C112">
        <v>0.31011</v>
      </c>
      <c r="D112">
        <v>35.816001890000003</v>
      </c>
      <c r="E112">
        <v>0.24871001000000001</v>
      </c>
      <c r="F112">
        <v>37.132999419999997</v>
      </c>
      <c r="G112">
        <v>0.96780001999999998</v>
      </c>
      <c r="H112">
        <v>33.671001429999997</v>
      </c>
      <c r="J112" s="2">
        <f>TREND(Calibration!$A$2:$A$4,Calibration!$B$2:$B$4,C112)</f>
        <v>382.89077820871444</v>
      </c>
      <c r="K112" s="2">
        <f>TREND(Calibration!$A$2:$A$4,Calibration!$C$2:$C$4,E112)</f>
        <v>431.00525863534904</v>
      </c>
      <c r="L112" s="2">
        <f>TREND(Calibration!$A$2:$A$4,Calibration!$D$2:$D$4,G112)</f>
        <v>590.70555825647011</v>
      </c>
    </row>
    <row r="113" spans="1:12" x14ac:dyDescent="0.25">
      <c r="A113">
        <v>555034</v>
      </c>
      <c r="B113">
        <v>15.079999920000001</v>
      </c>
      <c r="C113">
        <v>0.30952001000000001</v>
      </c>
      <c r="D113">
        <v>35.841999049999998</v>
      </c>
      <c r="E113">
        <v>0.24880999000000001</v>
      </c>
      <c r="F113">
        <v>37.138999939999998</v>
      </c>
      <c r="G113">
        <v>0.96670001999999999</v>
      </c>
      <c r="H113">
        <v>33.638000490000003</v>
      </c>
      <c r="J113" s="2">
        <f>TREND(Calibration!$A$2:$A$4,Calibration!$B$2:$B$4,C113)</f>
        <v>380.27065592528015</v>
      </c>
      <c r="K113" s="2">
        <f>TREND(Calibration!$A$2:$A$4,Calibration!$C$2:$C$4,E113)</f>
        <v>431.7759464511696</v>
      </c>
      <c r="L113" s="2">
        <f>TREND(Calibration!$A$2:$A$4,Calibration!$D$2:$D$4,G113)</f>
        <v>590.02214010454838</v>
      </c>
    </row>
    <row r="114" spans="1:12" x14ac:dyDescent="0.25">
      <c r="A114">
        <v>560034</v>
      </c>
      <c r="B114">
        <v>15.08699989</v>
      </c>
      <c r="C114">
        <v>0.30952001000000001</v>
      </c>
      <c r="D114">
        <v>35.799999239999998</v>
      </c>
      <c r="E114">
        <v>0.24876000000000001</v>
      </c>
      <c r="F114">
        <v>37.136001589999999</v>
      </c>
      <c r="G114">
        <v>0.97689998</v>
      </c>
      <c r="H114">
        <v>33.756999970000003</v>
      </c>
      <c r="J114" s="2">
        <f>TREND(Calibration!$A$2:$A$4,Calibration!$B$2:$B$4,C114)</f>
        <v>380.27065592528015</v>
      </c>
      <c r="K114" s="2">
        <f>TREND(Calibration!$A$2:$A$4,Calibration!$C$2:$C$4,E114)</f>
        <v>431.39060254325932</v>
      </c>
      <c r="L114" s="2">
        <f>TREND(Calibration!$A$2:$A$4,Calibration!$D$2:$D$4,G114)</f>
        <v>596.35926538898025</v>
      </c>
    </row>
    <row r="115" spans="1:12" x14ac:dyDescent="0.25">
      <c r="A115">
        <v>565045</v>
      </c>
      <c r="B115">
        <v>15.06400013</v>
      </c>
      <c r="C115">
        <v>0.31016999000000001</v>
      </c>
      <c r="D115">
        <v>35.856998439999998</v>
      </c>
      <c r="E115">
        <v>0.24843000000000001</v>
      </c>
      <c r="F115">
        <v>37.123001100000003</v>
      </c>
      <c r="G115">
        <v>0.96990001000000003</v>
      </c>
      <c r="H115">
        <v>33.687000269999999</v>
      </c>
      <c r="J115" s="2">
        <f>TREND(Calibration!$A$2:$A$4,Calibration!$B$2:$B$4,C115)</f>
        <v>383.15719142890998</v>
      </c>
      <c r="K115" s="2">
        <f>TREND(Calibration!$A$2:$A$4,Calibration!$C$2:$C$4,E115)</f>
        <v>428.84682399534177</v>
      </c>
      <c r="L115" s="2">
        <f>TREND(Calibration!$A$2:$A$4,Calibration!$D$2:$D$4,G115)</f>
        <v>592.01025942451918</v>
      </c>
    </row>
    <row r="116" spans="1:12" x14ac:dyDescent="0.25">
      <c r="A116">
        <v>570034</v>
      </c>
      <c r="B116">
        <v>15.074000359999999</v>
      </c>
      <c r="C116">
        <v>0.30946001000000001</v>
      </c>
      <c r="D116">
        <v>35.82799911</v>
      </c>
      <c r="E116">
        <v>0.24838001000000001</v>
      </c>
      <c r="F116">
        <v>37.159999849999998</v>
      </c>
      <c r="G116">
        <v>0.96509999000000002</v>
      </c>
      <c r="H116">
        <v>33.64599991</v>
      </c>
      <c r="J116" s="2">
        <f>TREND(Calibration!$A$2:$A$4,Calibration!$B$2:$B$4,C116)</f>
        <v>380.00419829547968</v>
      </c>
      <c r="K116" s="2">
        <f>TREND(Calibration!$A$2:$A$4,Calibration!$C$2:$C$4,E116)</f>
        <v>428.46148008743126</v>
      </c>
      <c r="L116" s="2">
        <f>TREND(Calibration!$A$2:$A$4,Calibration!$D$2:$D$4,G116)</f>
        <v>589.02805869944007</v>
      </c>
    </row>
    <row r="117" spans="1:12" x14ac:dyDescent="0.25">
      <c r="A117">
        <v>575034</v>
      </c>
      <c r="B117">
        <v>15.022000309999999</v>
      </c>
      <c r="C117">
        <v>0.31049000999999998</v>
      </c>
      <c r="D117">
        <v>35.837001800000003</v>
      </c>
      <c r="E117">
        <v>0.24833</v>
      </c>
      <c r="F117">
        <v>37.150001529999997</v>
      </c>
      <c r="G117">
        <v>0.96289997999999999</v>
      </c>
      <c r="H117">
        <v>33.666000369999999</v>
      </c>
      <c r="J117" s="2">
        <f>TREND(Calibration!$A$2:$A$4,Calibration!$B$2:$B$4,C117)</f>
        <v>384.57838760705636</v>
      </c>
      <c r="K117" s="2">
        <f>TREND(Calibration!$A$2:$A$4,Calibration!$C$2:$C$4,E117)</f>
        <v>428.0759820111241</v>
      </c>
      <c r="L117" s="2">
        <f>TREND(Calibration!$A$2:$A$4,Calibration!$D$2:$D$4,G117)</f>
        <v>587.66121618270438</v>
      </c>
    </row>
    <row r="118" spans="1:12" x14ac:dyDescent="0.25">
      <c r="A118">
        <v>580034</v>
      </c>
      <c r="B118">
        <v>15.04399967</v>
      </c>
      <c r="C118">
        <v>0.31053998999999999</v>
      </c>
      <c r="D118">
        <v>35.846000670000002</v>
      </c>
      <c r="E118">
        <v>0.24838001000000001</v>
      </c>
      <c r="F118">
        <v>37.180999759999999</v>
      </c>
      <c r="G118">
        <v>0.96240002000000002</v>
      </c>
      <c r="H118">
        <v>33.664001460000001</v>
      </c>
      <c r="J118" s="2">
        <f>TREND(Calibration!$A$2:$A$4,Calibration!$B$2:$B$4,C118)</f>
        <v>384.80034681268035</v>
      </c>
      <c r="K118" s="2">
        <f>TREND(Calibration!$A$2:$A$4,Calibration!$C$2:$C$4,E118)</f>
        <v>428.46148008743126</v>
      </c>
      <c r="L118" s="2">
        <f>TREND(Calibration!$A$2:$A$4,Calibration!$D$2:$D$4,G118)</f>
        <v>587.35059641976375</v>
      </c>
    </row>
    <row r="119" spans="1:12" x14ac:dyDescent="0.25">
      <c r="A119">
        <v>585082</v>
      </c>
      <c r="B119">
        <v>15.06400013</v>
      </c>
      <c r="C119">
        <v>0.30849000999999998</v>
      </c>
      <c r="D119">
        <v>35.848999020000001</v>
      </c>
      <c r="E119">
        <v>0.24843000000000001</v>
      </c>
      <c r="F119">
        <v>37.14599991</v>
      </c>
      <c r="G119">
        <v>0.97259998000000003</v>
      </c>
      <c r="H119">
        <v>33.673000340000002</v>
      </c>
      <c r="J119" s="2">
        <f>TREND(Calibration!$A$2:$A$4,Calibration!$B$2:$B$4,C119)</f>
        <v>375.69646661370325</v>
      </c>
      <c r="K119" s="2">
        <f>TREND(Calibration!$A$2:$A$4,Calibration!$C$2:$C$4,E119)</f>
        <v>428.84682399534177</v>
      </c>
      <c r="L119" s="2">
        <f>TREND(Calibration!$A$2:$A$4,Calibration!$D$2:$D$4,G119)</f>
        <v>593.6877217041955</v>
      </c>
    </row>
    <row r="120" spans="1:12" x14ac:dyDescent="0.25">
      <c r="A120">
        <v>590042</v>
      </c>
      <c r="B120">
        <v>15.050999640000001</v>
      </c>
      <c r="C120">
        <v>0.30941001000000001</v>
      </c>
      <c r="D120">
        <v>35.847000119999997</v>
      </c>
      <c r="E120">
        <v>0.24838001000000001</v>
      </c>
      <c r="F120">
        <v>37.098999020000001</v>
      </c>
      <c r="G120">
        <v>0.97049998999999998</v>
      </c>
      <c r="H120">
        <v>33.743000029999997</v>
      </c>
      <c r="J120" s="2">
        <f>TREND(Calibration!$A$2:$A$4,Calibration!$B$2:$B$4,C120)</f>
        <v>379.78215027064584</v>
      </c>
      <c r="K120" s="2">
        <f>TREND(Calibration!$A$2:$A$4,Calibration!$C$2:$C$4,E120)</f>
        <v>428.46148008743126</v>
      </c>
      <c r="L120" s="2">
        <f>TREND(Calibration!$A$2:$A$4,Calibration!$D$2:$D$4,G120)</f>
        <v>592.38302053614643</v>
      </c>
    </row>
    <row r="121" spans="1:12" x14ac:dyDescent="0.25">
      <c r="A121">
        <v>595039</v>
      </c>
      <c r="B121">
        <v>15.04399967</v>
      </c>
      <c r="C121">
        <v>0.30983999000000001</v>
      </c>
      <c r="D121">
        <v>35.82400131</v>
      </c>
      <c r="E121">
        <v>0.24838001000000001</v>
      </c>
      <c r="F121">
        <v>37.165000919999997</v>
      </c>
      <c r="G121">
        <v>0.97100001999999996</v>
      </c>
      <c r="H121">
        <v>33.807998660000003</v>
      </c>
      <c r="J121" s="2">
        <f>TREND(Calibration!$A$2:$A$4,Calibration!$B$2:$B$4,C121)</f>
        <v>381.69167446500683</v>
      </c>
      <c r="K121" s="2">
        <f>TREND(Calibration!$A$2:$A$4,Calibration!$C$2:$C$4,E121)</f>
        <v>428.46148008743126</v>
      </c>
      <c r="L121" s="2">
        <f>TREND(Calibration!$A$2:$A$4,Calibration!$D$2:$D$4,G121)</f>
        <v>592.69368378933314</v>
      </c>
    </row>
    <row r="122" spans="1:12" x14ac:dyDescent="0.25">
      <c r="A122">
        <v>600123</v>
      </c>
      <c r="B122">
        <v>15.00199986</v>
      </c>
      <c r="C122">
        <v>0.30946001000000001</v>
      </c>
      <c r="D122">
        <v>35.8429985</v>
      </c>
      <c r="E122">
        <v>0.24838001000000001</v>
      </c>
      <c r="F122">
        <v>37.143001560000002</v>
      </c>
      <c r="G122">
        <v>0.96880001000000004</v>
      </c>
      <c r="H122">
        <v>33.734001159999998</v>
      </c>
      <c r="J122" s="2">
        <f>TREND(Calibration!$A$2:$A$4,Calibration!$B$2:$B$4,C122)</f>
        <v>380.00419829547968</v>
      </c>
      <c r="K122" s="2">
        <f>TREND(Calibration!$A$2:$A$4,Calibration!$C$2:$C$4,E122)</f>
        <v>428.46148008743126</v>
      </c>
      <c r="L122" s="2">
        <f>TREND(Calibration!$A$2:$A$4,Calibration!$D$2:$D$4,G122)</f>
        <v>591.32684127259756</v>
      </c>
    </row>
    <row r="123" spans="1:12" x14ac:dyDescent="0.25">
      <c r="A123">
        <v>605034</v>
      </c>
      <c r="B123">
        <v>15.00800037</v>
      </c>
      <c r="C123">
        <v>0.31941000000000003</v>
      </c>
      <c r="D123">
        <v>35.861000060000002</v>
      </c>
      <c r="E123">
        <v>0.24854000000000001</v>
      </c>
      <c r="F123">
        <v>37.1570015</v>
      </c>
      <c r="G123">
        <v>0.96880001000000004</v>
      </c>
      <c r="H123">
        <v>33.777000430000001</v>
      </c>
      <c r="J123" s="2">
        <f>TREND(Calibration!$A$2:$A$4,Calibration!$B$2:$B$4,C123)</f>
        <v>424.19171082780667</v>
      </c>
      <c r="K123" s="2">
        <f>TREND(Calibration!$A$2:$A$4,Calibration!$C$2:$C$4,E123)</f>
        <v>429.69475017798095</v>
      </c>
      <c r="L123" s="2">
        <f>TREND(Calibration!$A$2:$A$4,Calibration!$D$2:$D$4,G123)</f>
        <v>591.32684127259756</v>
      </c>
    </row>
    <row r="124" spans="1:12" x14ac:dyDescent="0.25">
      <c r="A124">
        <v>610034</v>
      </c>
      <c r="B124">
        <v>15.03299999</v>
      </c>
      <c r="C124">
        <v>0.30875998999999998</v>
      </c>
      <c r="D124">
        <v>35.896999360000002</v>
      </c>
      <c r="E124">
        <v>0.24843000000000001</v>
      </c>
      <c r="F124">
        <v>37.198001859999998</v>
      </c>
      <c r="G124">
        <v>0.96509999000000002</v>
      </c>
      <c r="H124">
        <v>33.838001249999998</v>
      </c>
      <c r="J124" s="2">
        <f>TREND(Calibration!$A$2:$A$4,Calibration!$B$2:$B$4,C124)</f>
        <v>376.89543712859586</v>
      </c>
      <c r="K124" s="2">
        <f>TREND(Calibration!$A$2:$A$4,Calibration!$C$2:$C$4,E124)</f>
        <v>428.84682399534177</v>
      </c>
      <c r="L124" s="2">
        <f>TREND(Calibration!$A$2:$A$4,Calibration!$D$2:$D$4,G124)</f>
        <v>589.02805869944007</v>
      </c>
    </row>
    <row r="125" spans="1:12" x14ac:dyDescent="0.25">
      <c r="A125">
        <v>615107</v>
      </c>
      <c r="B125">
        <v>15.036999700000001</v>
      </c>
      <c r="C125">
        <v>0.31043999999999999</v>
      </c>
      <c r="D125">
        <v>35.888000490000003</v>
      </c>
      <c r="E125">
        <v>0.24843000000000001</v>
      </c>
      <c r="F125">
        <v>37.223999020000001</v>
      </c>
      <c r="G125">
        <v>0.96340000999999997</v>
      </c>
      <c r="H125">
        <v>33.750999450000002</v>
      </c>
      <c r="J125" s="2">
        <f>TREND(Calibration!$A$2:$A$4,Calibration!$B$2:$B$4,C125)</f>
        <v>384.35629517261759</v>
      </c>
      <c r="K125" s="2">
        <f>TREND(Calibration!$A$2:$A$4,Calibration!$C$2:$C$4,E125)</f>
        <v>428.84682399534177</v>
      </c>
      <c r="L125" s="2">
        <f>TREND(Calibration!$A$2:$A$4,Calibration!$D$2:$D$4,G125)</f>
        <v>587.97187943589108</v>
      </c>
    </row>
    <row r="126" spans="1:12" x14ac:dyDescent="0.25">
      <c r="A126">
        <v>620034</v>
      </c>
      <c r="B126">
        <v>15.067999840000001</v>
      </c>
      <c r="C126">
        <v>0.30562001</v>
      </c>
      <c r="D126">
        <v>35.902000430000001</v>
      </c>
      <c r="E126">
        <v>0.24843000000000001</v>
      </c>
      <c r="F126">
        <v>37.188999180000003</v>
      </c>
      <c r="G126">
        <v>0.95859998000000002</v>
      </c>
      <c r="H126">
        <v>33.835998539999999</v>
      </c>
      <c r="J126" s="2">
        <f>TREND(Calibration!$A$2:$A$4,Calibration!$B$2:$B$4,C126)</f>
        <v>362.95090998824139</v>
      </c>
      <c r="K126" s="2">
        <f>TREND(Calibration!$A$2:$A$4,Calibration!$C$2:$C$4,E126)</f>
        <v>428.84682399534177</v>
      </c>
      <c r="L126" s="2">
        <f>TREND(Calibration!$A$2:$A$4,Calibration!$D$2:$D$4,G126)</f>
        <v>584.98967249791974</v>
      </c>
    </row>
    <row r="127" spans="1:12" x14ac:dyDescent="0.25">
      <c r="A127">
        <v>625045</v>
      </c>
      <c r="B127">
        <v>15.15600014</v>
      </c>
      <c r="C127">
        <v>0.30702998999999997</v>
      </c>
      <c r="D127">
        <v>35.89599991</v>
      </c>
      <c r="E127">
        <v>0.24843000000000001</v>
      </c>
      <c r="F127">
        <v>37.228000639999998</v>
      </c>
      <c r="G127">
        <v>0.96340000999999997</v>
      </c>
      <c r="H127">
        <v>33.841999049999998</v>
      </c>
      <c r="J127" s="2">
        <f>TREND(Calibration!$A$2:$A$4,Calibration!$B$2:$B$4,C127)</f>
        <v>369.21257546934544</v>
      </c>
      <c r="K127" s="2">
        <f>TREND(Calibration!$A$2:$A$4,Calibration!$C$2:$C$4,E127)</f>
        <v>428.84682399534177</v>
      </c>
      <c r="L127" s="2">
        <f>TREND(Calibration!$A$2:$A$4,Calibration!$D$2:$D$4,G127)</f>
        <v>587.97187943589108</v>
      </c>
    </row>
    <row r="128" spans="1:12" x14ac:dyDescent="0.25">
      <c r="A128">
        <v>630062</v>
      </c>
      <c r="B128">
        <v>15.152999879999999</v>
      </c>
      <c r="C128">
        <v>0.30599999</v>
      </c>
      <c r="D128">
        <v>35.866001130000001</v>
      </c>
      <c r="E128">
        <v>0.24838001000000001</v>
      </c>
      <c r="F128">
        <v>37.194999690000003</v>
      </c>
      <c r="G128">
        <v>0.96560000999999995</v>
      </c>
      <c r="H128">
        <v>33.814998629999998</v>
      </c>
      <c r="J128" s="2">
        <f>TREND(Calibration!$A$2:$A$4,Calibration!$B$2:$B$4,C128)</f>
        <v>364.63838615776854</v>
      </c>
      <c r="K128" s="2">
        <f>TREND(Calibration!$A$2:$A$4,Calibration!$C$2:$C$4,E128)</f>
        <v>428.46148008743126</v>
      </c>
      <c r="L128" s="2">
        <f>TREND(Calibration!$A$2:$A$4,Calibration!$D$2:$D$4,G128)</f>
        <v>589.33871573973443</v>
      </c>
    </row>
    <row r="129" spans="1:12" x14ac:dyDescent="0.25">
      <c r="A129">
        <v>635115</v>
      </c>
      <c r="B129">
        <v>15.15100002</v>
      </c>
      <c r="C129">
        <v>0.30735001000000001</v>
      </c>
      <c r="D129">
        <v>35.930000309999997</v>
      </c>
      <c r="E129">
        <v>0.24843000000000001</v>
      </c>
      <c r="F129">
        <v>37.242000580000003</v>
      </c>
      <c r="G129">
        <v>0.96719997999999996</v>
      </c>
      <c r="H129">
        <v>33.783000950000002</v>
      </c>
      <c r="J129" s="2">
        <f>TREND(Calibration!$A$2:$A$4,Calibration!$B$2:$B$4,C129)</f>
        <v>370.63377164749204</v>
      </c>
      <c r="K129" s="2">
        <f>TREND(Calibration!$A$2:$A$4,Calibration!$C$2:$C$4,E129)</f>
        <v>428.84682399534177</v>
      </c>
      <c r="L129" s="2">
        <f>TREND(Calibration!$A$2:$A$4,Calibration!$D$2:$D$4,G129)</f>
        <v>590.33275986748913</v>
      </c>
    </row>
    <row r="130" spans="1:12" x14ac:dyDescent="0.25">
      <c r="A130">
        <v>640044</v>
      </c>
      <c r="B130">
        <v>15.06999969</v>
      </c>
      <c r="C130">
        <v>0.30768001</v>
      </c>
      <c r="D130">
        <v>35.897998809999997</v>
      </c>
      <c r="E130">
        <v>0.24838001000000001</v>
      </c>
      <c r="F130">
        <v>37.185001370000002</v>
      </c>
      <c r="G130">
        <v>0.96509999000000002</v>
      </c>
      <c r="H130">
        <v>33.756999970000003</v>
      </c>
      <c r="J130" s="2">
        <f>TREND(Calibration!$A$2:$A$4,Calibration!$B$2:$B$4,C130)</f>
        <v>372.0992886113952</v>
      </c>
      <c r="K130" s="2">
        <f>TREND(Calibration!$A$2:$A$4,Calibration!$C$2:$C$4,E130)</f>
        <v>428.46148008743126</v>
      </c>
      <c r="L130" s="2">
        <f>TREND(Calibration!$A$2:$A$4,Calibration!$D$2:$D$4,G130)</f>
        <v>589.02805869944007</v>
      </c>
    </row>
    <row r="131" spans="1:12" x14ac:dyDescent="0.25">
      <c r="A131">
        <v>645042</v>
      </c>
      <c r="B131">
        <v>15.0170002</v>
      </c>
      <c r="C131">
        <v>0.30849000999999998</v>
      </c>
      <c r="D131">
        <v>35.874000549999998</v>
      </c>
      <c r="E131">
        <v>0.24838001000000001</v>
      </c>
      <c r="F131">
        <v>37.152000430000001</v>
      </c>
      <c r="G131">
        <v>0.95859998000000002</v>
      </c>
      <c r="H131">
        <v>33.793998719999998</v>
      </c>
      <c r="J131" s="2">
        <f>TREND(Calibration!$A$2:$A$4,Calibration!$B$2:$B$4,C131)</f>
        <v>375.69646661370325</v>
      </c>
      <c r="K131" s="2">
        <f>TREND(Calibration!$A$2:$A$4,Calibration!$C$2:$C$4,E131)</f>
        <v>428.46148008743126</v>
      </c>
      <c r="L131" s="2">
        <f>TREND(Calibration!$A$2:$A$4,Calibration!$D$2:$D$4,G131)</f>
        <v>584.98967249791974</v>
      </c>
    </row>
    <row r="132" spans="1:12" x14ac:dyDescent="0.25">
      <c r="A132">
        <v>650034</v>
      </c>
      <c r="B132">
        <v>15.07499981</v>
      </c>
      <c r="C132">
        <v>0.30880999999999997</v>
      </c>
      <c r="D132">
        <v>35.908000950000002</v>
      </c>
      <c r="E132">
        <v>0.24806</v>
      </c>
      <c r="F132">
        <v>37.188999180000003</v>
      </c>
      <c r="G132">
        <v>0.96509999000000002</v>
      </c>
      <c r="H132">
        <v>33.853000639999998</v>
      </c>
      <c r="J132" s="2">
        <f>TREND(Calibration!$A$2:$A$4,Calibration!$B$2:$B$4,C132)</f>
        <v>377.11752956303462</v>
      </c>
      <c r="K132" s="2">
        <f>TREND(Calibration!$A$2:$A$4,Calibration!$C$2:$C$4,E132)</f>
        <v>425.99470865373678</v>
      </c>
      <c r="L132" s="2">
        <f>TREND(Calibration!$A$2:$A$4,Calibration!$D$2:$D$4,G132)</f>
        <v>589.02805869944007</v>
      </c>
    </row>
    <row r="133" spans="1:12" x14ac:dyDescent="0.25">
      <c r="A133">
        <v>655034</v>
      </c>
      <c r="B133">
        <v>15.147999759999999</v>
      </c>
      <c r="C133">
        <v>0.31125000000000003</v>
      </c>
      <c r="D133">
        <v>35.900001529999997</v>
      </c>
      <c r="E133">
        <v>0.24806</v>
      </c>
      <c r="F133">
        <v>37.23500061</v>
      </c>
      <c r="G133">
        <v>0.97420001000000001</v>
      </c>
      <c r="H133">
        <v>33.882999419999997</v>
      </c>
      <c r="J133" s="2">
        <f>TREND(Calibration!$A$2:$A$4,Calibration!$B$2:$B$4,C133)</f>
        <v>387.95347317492588</v>
      </c>
      <c r="K133" s="2">
        <f>TREND(Calibration!$A$2:$A$4,Calibration!$C$2:$C$4,E133)</f>
        <v>425.99470865373678</v>
      </c>
      <c r="L133" s="2">
        <f>TREND(Calibration!$A$2:$A$4,Calibration!$D$2:$D$4,G133)</f>
        <v>594.68180310930393</v>
      </c>
    </row>
    <row r="134" spans="1:12" x14ac:dyDescent="0.25">
      <c r="A134">
        <v>660034</v>
      </c>
      <c r="B134">
        <v>15.184000019999999</v>
      </c>
      <c r="C134">
        <v>0.31211000999999999</v>
      </c>
      <c r="D134">
        <v>35.90499878</v>
      </c>
      <c r="E134">
        <v>0.24806</v>
      </c>
      <c r="F134">
        <v>37.212001800000003</v>
      </c>
      <c r="G134">
        <v>0.96240002000000002</v>
      </c>
      <c r="H134">
        <v>33.868000029999997</v>
      </c>
      <c r="J134" s="2">
        <f>TREND(Calibration!$A$2:$A$4,Calibration!$B$2:$B$4,C134)</f>
        <v>391.77274361167247</v>
      </c>
      <c r="K134" s="2">
        <f>TREND(Calibration!$A$2:$A$4,Calibration!$C$2:$C$4,E134)</f>
        <v>425.99470865373678</v>
      </c>
      <c r="L134" s="2">
        <f>TREND(Calibration!$A$2:$A$4,Calibration!$D$2:$D$4,G134)</f>
        <v>587.35059641976375</v>
      </c>
    </row>
    <row r="135" spans="1:12" x14ac:dyDescent="0.25">
      <c r="A135">
        <v>665036</v>
      </c>
      <c r="B135">
        <v>15.239999770000001</v>
      </c>
      <c r="C135">
        <v>0.31016999000000001</v>
      </c>
      <c r="D135">
        <v>35.89599991</v>
      </c>
      <c r="E135">
        <v>0.24806</v>
      </c>
      <c r="F135">
        <v>37.25</v>
      </c>
      <c r="G135">
        <v>0.97049998999999998</v>
      </c>
      <c r="H135">
        <v>33.828998570000003</v>
      </c>
      <c r="J135" s="2">
        <f>TREND(Calibration!$A$2:$A$4,Calibration!$B$2:$B$4,C135)</f>
        <v>383.15719142890998</v>
      </c>
      <c r="K135" s="2">
        <f>TREND(Calibration!$A$2:$A$4,Calibration!$C$2:$C$4,E135)</f>
        <v>425.99470865373678</v>
      </c>
      <c r="L135" s="2">
        <f>TREND(Calibration!$A$2:$A$4,Calibration!$D$2:$D$4,G135)</f>
        <v>592.38302053614643</v>
      </c>
    </row>
    <row r="136" spans="1:12" x14ac:dyDescent="0.25">
      <c r="A136">
        <v>670109</v>
      </c>
      <c r="B136">
        <v>15.225999829999999</v>
      </c>
      <c r="C136">
        <v>0.31005999000000001</v>
      </c>
      <c r="D136">
        <v>35.9109993</v>
      </c>
      <c r="E136">
        <v>0.24773000000000001</v>
      </c>
      <c r="F136">
        <v>37.180000309999997</v>
      </c>
      <c r="G136">
        <v>0.96509999000000002</v>
      </c>
      <c r="H136">
        <v>33.863998410000001</v>
      </c>
      <c r="J136" s="2">
        <f>TREND(Calibration!$A$2:$A$4,Calibration!$B$2:$B$4,C136)</f>
        <v>382.66868577427567</v>
      </c>
      <c r="K136" s="2">
        <f>TREND(Calibration!$A$2:$A$4,Calibration!$C$2:$C$4,E136)</f>
        <v>423.45093010581922</v>
      </c>
      <c r="L136" s="2">
        <f>TREND(Calibration!$A$2:$A$4,Calibration!$D$2:$D$4,G136)</f>
        <v>589.02805869944007</v>
      </c>
    </row>
    <row r="137" spans="1:12" x14ac:dyDescent="0.25">
      <c r="A137">
        <v>675109</v>
      </c>
      <c r="B137">
        <v>15.194000239999999</v>
      </c>
      <c r="C137">
        <v>0.30886998999999998</v>
      </c>
      <c r="D137">
        <v>35.902999880000003</v>
      </c>
      <c r="E137">
        <v>0.24833</v>
      </c>
      <c r="F137">
        <v>37.19900131</v>
      </c>
      <c r="G137">
        <v>0.96509999000000002</v>
      </c>
      <c r="H137">
        <v>33.854999540000001</v>
      </c>
      <c r="J137" s="2">
        <f>TREND(Calibration!$A$2:$A$4,Calibration!$B$2:$B$4,C137)</f>
        <v>377.3839427832304</v>
      </c>
      <c r="K137" s="2">
        <f>TREND(Calibration!$A$2:$A$4,Calibration!$C$2:$C$4,E137)</f>
        <v>428.0759820111241</v>
      </c>
      <c r="L137" s="2">
        <f>TREND(Calibration!$A$2:$A$4,Calibration!$D$2:$D$4,G137)</f>
        <v>589.02805869944007</v>
      </c>
    </row>
    <row r="138" spans="1:12" x14ac:dyDescent="0.25">
      <c r="A138">
        <v>680034</v>
      </c>
      <c r="B138">
        <v>15.208000180000001</v>
      </c>
      <c r="C138">
        <v>0.30810999999999999</v>
      </c>
      <c r="D138">
        <v>35.900001529999997</v>
      </c>
      <c r="E138">
        <v>0.24838001000000001</v>
      </c>
      <c r="F138">
        <v>37.269001009999997</v>
      </c>
      <c r="G138">
        <v>0.98400003000000003</v>
      </c>
      <c r="H138">
        <v>33.858001710000003</v>
      </c>
      <c r="J138" s="2">
        <f>TREND(Calibration!$A$2:$A$4,Calibration!$B$2:$B$4,C138)</f>
        <v>374.0088572153611</v>
      </c>
      <c r="K138" s="2">
        <f>TREND(Calibration!$A$2:$A$4,Calibration!$C$2:$C$4,E138)</f>
        <v>428.46148008743126</v>
      </c>
      <c r="L138" s="2">
        <f>TREND(Calibration!$A$2:$A$4,Calibration!$D$2:$D$4,G138)</f>
        <v>600.77044997948155</v>
      </c>
    </row>
    <row r="139" spans="1:12" x14ac:dyDescent="0.25">
      <c r="A139">
        <v>685034</v>
      </c>
      <c r="B139">
        <v>15.184000019999999</v>
      </c>
      <c r="C139">
        <v>0.31016999000000001</v>
      </c>
      <c r="D139">
        <v>35.887001040000001</v>
      </c>
      <c r="E139">
        <v>0.24833</v>
      </c>
      <c r="F139">
        <v>37.240001679999999</v>
      </c>
      <c r="G139">
        <v>0.97960000999999997</v>
      </c>
      <c r="H139">
        <v>33.893001560000002</v>
      </c>
      <c r="J139" s="2">
        <f>TREND(Calibration!$A$2:$A$4,Calibration!$B$2:$B$4,C139)</f>
        <v>383.15719142890998</v>
      </c>
      <c r="K139" s="2">
        <f>TREND(Calibration!$A$2:$A$4,Calibration!$C$2:$C$4,E139)</f>
        <v>428.0759820111241</v>
      </c>
      <c r="L139" s="2">
        <f>TREND(Calibration!$A$2:$A$4,Calibration!$D$2:$D$4,G139)</f>
        <v>598.03676494601029</v>
      </c>
    </row>
    <row r="140" spans="1:12" x14ac:dyDescent="0.25">
      <c r="A140">
        <v>690034</v>
      </c>
      <c r="B140">
        <v>15.19499969</v>
      </c>
      <c r="C140">
        <v>0.31141001000000001</v>
      </c>
      <c r="D140">
        <v>35.915000919999997</v>
      </c>
      <c r="E140">
        <v>0.24838001000000001</v>
      </c>
      <c r="F140">
        <v>37.223999020000001</v>
      </c>
      <c r="G140">
        <v>0.97589999000000005</v>
      </c>
      <c r="H140">
        <v>33.929000850000001</v>
      </c>
      <c r="J140" s="2">
        <f>TREND(Calibration!$A$2:$A$4,Calibration!$B$2:$B$4,C140)</f>
        <v>388.66407126399895</v>
      </c>
      <c r="K140" s="2">
        <f>TREND(Calibration!$A$2:$A$4,Calibration!$C$2:$C$4,E140)</f>
        <v>428.46148008743126</v>
      </c>
      <c r="L140" s="2">
        <f>TREND(Calibration!$A$2:$A$4,Calibration!$D$2:$D$4,G140)</f>
        <v>595.7379823728528</v>
      </c>
    </row>
    <row r="141" spans="1:12" x14ac:dyDescent="0.25">
      <c r="A141">
        <v>695049</v>
      </c>
      <c r="B141">
        <v>15.15799999</v>
      </c>
      <c r="C141">
        <v>0.31038000999999998</v>
      </c>
      <c r="D141">
        <v>35.903999329999998</v>
      </c>
      <c r="E141">
        <v>0.24838001000000001</v>
      </c>
      <c r="F141">
        <v>37.201000209999997</v>
      </c>
      <c r="G141">
        <v>0.97420001000000001</v>
      </c>
      <c r="H141">
        <v>33.929000850000001</v>
      </c>
      <c r="J141" s="2">
        <f>TREND(Calibration!$A$2:$A$4,Calibration!$B$2:$B$4,C141)</f>
        <v>384.08988195242182</v>
      </c>
      <c r="K141" s="2">
        <f>TREND(Calibration!$A$2:$A$4,Calibration!$C$2:$C$4,E141)</f>
        <v>428.46148008743126</v>
      </c>
      <c r="L141" s="2">
        <f>TREND(Calibration!$A$2:$A$4,Calibration!$D$2:$D$4,G141)</f>
        <v>594.68180310930393</v>
      </c>
    </row>
    <row r="142" spans="1:12" x14ac:dyDescent="0.25">
      <c r="A142">
        <v>700034</v>
      </c>
      <c r="B142">
        <v>15.11600018</v>
      </c>
      <c r="C142">
        <v>0.31195000000000001</v>
      </c>
      <c r="D142">
        <v>35.895000459999999</v>
      </c>
      <c r="E142">
        <v>0.24806</v>
      </c>
      <c r="F142">
        <v>37.203998570000003</v>
      </c>
      <c r="G142">
        <v>0.97320002000000005</v>
      </c>
      <c r="H142">
        <v>33.8390007</v>
      </c>
      <c r="J142" s="2">
        <f>TREND(Calibration!$A$2:$A$4,Calibration!$B$2:$B$4,C142)</f>
        <v>391.06214552259939</v>
      </c>
      <c r="K142" s="2">
        <f>TREND(Calibration!$A$2:$A$4,Calibration!$C$2:$C$4,E142)</f>
        <v>425.99470865373678</v>
      </c>
      <c r="L142" s="2">
        <f>TREND(Calibration!$A$2:$A$4,Calibration!$D$2:$D$4,G142)</f>
        <v>594.06052009317648</v>
      </c>
    </row>
    <row r="143" spans="1:12" x14ac:dyDescent="0.25">
      <c r="A143">
        <v>705034</v>
      </c>
      <c r="B143">
        <v>15.114000320000001</v>
      </c>
      <c r="C143">
        <v>0.31130001000000002</v>
      </c>
      <c r="D143">
        <v>35.90499878</v>
      </c>
      <c r="E143">
        <v>0.24811</v>
      </c>
      <c r="F143">
        <v>37.215000150000002</v>
      </c>
      <c r="G143">
        <v>0.96829997999999995</v>
      </c>
      <c r="H143">
        <v>33.791000369999999</v>
      </c>
      <c r="J143" s="2">
        <f>TREND(Calibration!$A$2:$A$4,Calibration!$B$2:$B$4,C143)</f>
        <v>388.17556560936464</v>
      </c>
      <c r="K143" s="2">
        <f>TREND(Calibration!$A$2:$A$4,Calibration!$C$2:$C$4,E143)</f>
        <v>426.3801296458455</v>
      </c>
      <c r="L143" s="2">
        <f>TREND(Calibration!$A$2:$A$4,Calibration!$D$2:$D$4,G143)</f>
        <v>591.01617801941075</v>
      </c>
    </row>
    <row r="144" spans="1:12" x14ac:dyDescent="0.25">
      <c r="A144">
        <v>710064</v>
      </c>
      <c r="B144">
        <v>15.102999690000001</v>
      </c>
      <c r="C144">
        <v>0.31206</v>
      </c>
      <c r="D144">
        <v>35.891998289999997</v>
      </c>
      <c r="E144">
        <v>0.24806</v>
      </c>
      <c r="F144">
        <v>37.2140007</v>
      </c>
      <c r="G144">
        <v>0.96939998999999999</v>
      </c>
      <c r="H144">
        <v>33.793998719999998</v>
      </c>
      <c r="J144" s="2">
        <f>TREND(Calibration!$A$2:$A$4,Calibration!$B$2:$B$4,C144)</f>
        <v>391.5506511772337</v>
      </c>
      <c r="K144" s="2">
        <f>TREND(Calibration!$A$2:$A$4,Calibration!$C$2:$C$4,E144)</f>
        <v>425.99470865373678</v>
      </c>
      <c r="L144" s="2">
        <f>TREND(Calibration!$A$2:$A$4,Calibration!$D$2:$D$4,G144)</f>
        <v>591.6996023842247</v>
      </c>
    </row>
    <row r="145" spans="1:12" x14ac:dyDescent="0.25">
      <c r="A145">
        <v>715034</v>
      </c>
      <c r="B145">
        <v>15.09200001</v>
      </c>
      <c r="C145">
        <v>0.31053998999999999</v>
      </c>
      <c r="D145">
        <v>35.877998349999999</v>
      </c>
      <c r="E145">
        <v>0.248</v>
      </c>
      <c r="F145">
        <v>37.227001190000003</v>
      </c>
      <c r="G145">
        <v>0.98019999000000002</v>
      </c>
      <c r="H145">
        <v>33.793998719999998</v>
      </c>
      <c r="J145" s="2">
        <f>TREND(Calibration!$A$2:$A$4,Calibration!$B$2:$B$4,C145)</f>
        <v>384.80034681268035</v>
      </c>
      <c r="K145" s="2">
        <f>TREND(Calibration!$A$2:$A$4,Calibration!$C$2:$C$4,E145)</f>
        <v>425.53220346320632</v>
      </c>
      <c r="L145" s="2">
        <f>TREND(Calibration!$A$2:$A$4,Calibration!$D$2:$D$4,G145)</f>
        <v>598.40952605763755</v>
      </c>
    </row>
    <row r="146" spans="1:12" x14ac:dyDescent="0.25">
      <c r="A146">
        <v>720044</v>
      </c>
      <c r="B146">
        <v>15.09500027</v>
      </c>
      <c r="C146">
        <v>0.30914000000000003</v>
      </c>
      <c r="D146">
        <v>35.894001009999997</v>
      </c>
      <c r="E146">
        <v>0.24811</v>
      </c>
      <c r="F146">
        <v>37.173000340000002</v>
      </c>
      <c r="G146">
        <v>0.96399999000000003</v>
      </c>
      <c r="H146">
        <v>33.791000369999999</v>
      </c>
      <c r="J146" s="2">
        <f>TREND(Calibration!$A$2:$A$4,Calibration!$B$2:$B$4,C146)</f>
        <v>378.58304652693823</v>
      </c>
      <c r="K146" s="2">
        <f>TREND(Calibration!$A$2:$A$4,Calibration!$C$2:$C$4,E146)</f>
        <v>426.3801296458455</v>
      </c>
      <c r="L146" s="2">
        <f>TREND(Calibration!$A$2:$A$4,Calibration!$D$2:$D$4,G146)</f>
        <v>588.34464054751845</v>
      </c>
    </row>
    <row r="147" spans="1:12" x14ac:dyDescent="0.25">
      <c r="A147">
        <v>725034</v>
      </c>
      <c r="B147">
        <v>15.11100006</v>
      </c>
      <c r="C147">
        <v>0.30832999999999999</v>
      </c>
      <c r="D147">
        <v>35.894001009999997</v>
      </c>
      <c r="E147">
        <v>0.24806</v>
      </c>
      <c r="F147">
        <v>37.179000850000001</v>
      </c>
      <c r="G147">
        <v>0.96289997999999999</v>
      </c>
      <c r="H147">
        <v>33.7820015</v>
      </c>
      <c r="J147" s="2">
        <f>TREND(Calibration!$A$2:$A$4,Calibration!$B$2:$B$4,C147)</f>
        <v>374.98586852462995</v>
      </c>
      <c r="K147" s="2">
        <f>TREND(Calibration!$A$2:$A$4,Calibration!$C$2:$C$4,E147)</f>
        <v>425.99470865373678</v>
      </c>
      <c r="L147" s="2">
        <f>TREND(Calibration!$A$2:$A$4,Calibration!$D$2:$D$4,G147)</f>
        <v>587.66121618270438</v>
      </c>
    </row>
    <row r="148" spans="1:12" x14ac:dyDescent="0.25">
      <c r="A148">
        <v>730034</v>
      </c>
      <c r="B148">
        <v>15.175999640000001</v>
      </c>
      <c r="C148">
        <v>0.30746001000000001</v>
      </c>
      <c r="D148">
        <v>35.872001650000001</v>
      </c>
      <c r="E148">
        <v>0.24811</v>
      </c>
      <c r="F148">
        <v>37.2140007</v>
      </c>
      <c r="G148">
        <v>0.96990001000000003</v>
      </c>
      <c r="H148">
        <v>33.881000520000001</v>
      </c>
      <c r="J148" s="2">
        <f>TREND(Calibration!$A$2:$A$4,Calibration!$B$2:$B$4,C148)</f>
        <v>371.12227730212635</v>
      </c>
      <c r="K148" s="2">
        <f>TREND(Calibration!$A$2:$A$4,Calibration!$C$2:$C$4,E148)</f>
        <v>426.3801296458455</v>
      </c>
      <c r="L148" s="2">
        <f>TREND(Calibration!$A$2:$A$4,Calibration!$D$2:$D$4,G148)</f>
        <v>592.01025942451918</v>
      </c>
    </row>
    <row r="149" spans="1:12" x14ac:dyDescent="0.25">
      <c r="A149">
        <v>735035</v>
      </c>
      <c r="B149">
        <v>15.13700008</v>
      </c>
      <c r="C149">
        <v>0.30643999999999999</v>
      </c>
      <c r="D149">
        <v>35.9070015</v>
      </c>
      <c r="E149">
        <v>0.24806</v>
      </c>
      <c r="F149">
        <v>37.188999180000003</v>
      </c>
      <c r="G149">
        <v>0.96130002000000003</v>
      </c>
      <c r="H149">
        <v>33.875</v>
      </c>
      <c r="J149" s="2">
        <f>TREND(Calibration!$A$2:$A$4,Calibration!$B$2:$B$4,C149)</f>
        <v>366.59245318591115</v>
      </c>
      <c r="K149" s="2">
        <f>TREND(Calibration!$A$2:$A$4,Calibration!$C$2:$C$4,E149)</f>
        <v>425.99470865373678</v>
      </c>
      <c r="L149" s="2">
        <f>TREND(Calibration!$A$2:$A$4,Calibration!$D$2:$D$4,G149)</f>
        <v>586.66717826784213</v>
      </c>
    </row>
    <row r="150" spans="1:12" x14ac:dyDescent="0.25">
      <c r="A150">
        <v>740034</v>
      </c>
      <c r="B150">
        <v>15.12800026</v>
      </c>
      <c r="C150">
        <v>0.31043999999999999</v>
      </c>
      <c r="D150">
        <v>35.872001650000001</v>
      </c>
      <c r="E150">
        <v>0.24811</v>
      </c>
      <c r="F150">
        <v>37.208000179999999</v>
      </c>
      <c r="G150">
        <v>0.96990001000000003</v>
      </c>
      <c r="H150">
        <v>33.890998840000002</v>
      </c>
      <c r="J150" s="2">
        <f>TREND(Calibration!$A$2:$A$4,Calibration!$B$2:$B$4,C150)</f>
        <v>384.35629517261759</v>
      </c>
      <c r="K150" s="2">
        <f>TREND(Calibration!$A$2:$A$4,Calibration!$C$2:$C$4,E150)</f>
        <v>426.3801296458455</v>
      </c>
      <c r="L150" s="2">
        <f>TREND(Calibration!$A$2:$A$4,Calibration!$D$2:$D$4,G150)</f>
        <v>592.01025942451918</v>
      </c>
    </row>
    <row r="151" spans="1:12" x14ac:dyDescent="0.25">
      <c r="A151">
        <v>745034</v>
      </c>
      <c r="B151">
        <v>15.05000019</v>
      </c>
      <c r="C151">
        <v>0.31038000999999998</v>
      </c>
      <c r="D151">
        <v>35.896999360000002</v>
      </c>
      <c r="E151">
        <v>0.24815999999999999</v>
      </c>
      <c r="F151">
        <v>37.2140007</v>
      </c>
      <c r="G151">
        <v>0.96670001999999999</v>
      </c>
      <c r="H151">
        <v>33.852001190000003</v>
      </c>
      <c r="J151" s="2">
        <f>TREND(Calibration!$A$2:$A$4,Calibration!$B$2:$B$4,C151)</f>
        <v>384.08988195242182</v>
      </c>
      <c r="K151" s="2">
        <f>TREND(Calibration!$A$2:$A$4,Calibration!$C$2:$C$4,E151)</f>
        <v>426.76555063795422</v>
      </c>
      <c r="L151" s="2">
        <f>TREND(Calibration!$A$2:$A$4,Calibration!$D$2:$D$4,G151)</f>
        <v>590.02214010454838</v>
      </c>
    </row>
    <row r="152" spans="1:12" x14ac:dyDescent="0.25">
      <c r="A152">
        <v>750047</v>
      </c>
      <c r="B152">
        <v>15.04300022</v>
      </c>
      <c r="C152">
        <v>0.31038000999999998</v>
      </c>
      <c r="D152">
        <v>35.884998320000001</v>
      </c>
      <c r="E152">
        <v>0.24811</v>
      </c>
      <c r="F152">
        <v>37.198001859999998</v>
      </c>
      <c r="G152">
        <v>0.96450000999999996</v>
      </c>
      <c r="H152">
        <v>33.881000520000001</v>
      </c>
      <c r="J152" s="2">
        <f>TREND(Calibration!$A$2:$A$4,Calibration!$B$2:$B$4,C152)</f>
        <v>384.08988195242182</v>
      </c>
      <c r="K152" s="2">
        <f>TREND(Calibration!$A$2:$A$4,Calibration!$C$2:$C$4,E152)</f>
        <v>426.3801296458455</v>
      </c>
      <c r="L152" s="2">
        <f>TREND(Calibration!$A$2:$A$4,Calibration!$D$2:$D$4,G152)</f>
        <v>588.65529758781281</v>
      </c>
    </row>
    <row r="153" spans="1:12" x14ac:dyDescent="0.25">
      <c r="A153">
        <v>755034</v>
      </c>
      <c r="B153">
        <v>15.065999980000001</v>
      </c>
      <c r="C153">
        <v>0.31038000999999998</v>
      </c>
      <c r="D153">
        <v>35.868999479999999</v>
      </c>
      <c r="E153">
        <v>0.24806</v>
      </c>
      <c r="F153">
        <v>37.251998899999997</v>
      </c>
      <c r="G153">
        <v>0.97960000999999997</v>
      </c>
      <c r="H153">
        <v>33.848999020000001</v>
      </c>
      <c r="J153" s="2">
        <f>TREND(Calibration!$A$2:$A$4,Calibration!$B$2:$B$4,C153)</f>
        <v>384.08988195242182</v>
      </c>
      <c r="K153" s="2">
        <f>TREND(Calibration!$A$2:$A$4,Calibration!$C$2:$C$4,E153)</f>
        <v>425.99470865373678</v>
      </c>
      <c r="L153" s="2">
        <f>TREND(Calibration!$A$2:$A$4,Calibration!$D$2:$D$4,G153)</f>
        <v>598.03676494601029</v>
      </c>
    </row>
    <row r="154" spans="1:12" x14ac:dyDescent="0.25">
      <c r="A154">
        <v>760034</v>
      </c>
      <c r="B154">
        <v>15.010999679999999</v>
      </c>
      <c r="C154">
        <v>0.31189001</v>
      </c>
      <c r="D154">
        <v>35.923000340000002</v>
      </c>
      <c r="E154">
        <v>0.24811</v>
      </c>
      <c r="F154">
        <v>37.201000209999997</v>
      </c>
      <c r="G154">
        <v>0.96289997999999999</v>
      </c>
      <c r="H154">
        <v>33.806999210000001</v>
      </c>
      <c r="J154" s="2">
        <f>TREND(Calibration!$A$2:$A$4,Calibration!$B$2:$B$4,C154)</f>
        <v>390.79573230240362</v>
      </c>
      <c r="K154" s="2">
        <f>TREND(Calibration!$A$2:$A$4,Calibration!$C$2:$C$4,E154)</f>
        <v>426.3801296458455</v>
      </c>
      <c r="L154" s="2">
        <f>TREND(Calibration!$A$2:$A$4,Calibration!$D$2:$D$4,G154)</f>
        <v>587.66121618270438</v>
      </c>
    </row>
    <row r="155" spans="1:12" x14ac:dyDescent="0.25">
      <c r="A155">
        <v>765109</v>
      </c>
      <c r="B155">
        <v>15.08199978</v>
      </c>
      <c r="C155">
        <v>0.31080999999999998</v>
      </c>
      <c r="D155">
        <v>35.901000979999999</v>
      </c>
      <c r="E155">
        <v>0.24811</v>
      </c>
      <c r="F155">
        <v>37.203998570000003</v>
      </c>
      <c r="G155">
        <v>0.97100001999999996</v>
      </c>
      <c r="H155">
        <v>33.888000490000003</v>
      </c>
      <c r="J155" s="2">
        <f>TREND(Calibration!$A$2:$A$4,Calibration!$B$2:$B$4,C155)</f>
        <v>385.99945055638796</v>
      </c>
      <c r="K155" s="2">
        <f>TREND(Calibration!$A$2:$A$4,Calibration!$C$2:$C$4,E155)</f>
        <v>426.3801296458455</v>
      </c>
      <c r="L155" s="2">
        <f>TREND(Calibration!$A$2:$A$4,Calibration!$D$2:$D$4,G155)</f>
        <v>592.69368378933314</v>
      </c>
    </row>
    <row r="156" spans="1:12" x14ac:dyDescent="0.25">
      <c r="A156">
        <v>770034</v>
      </c>
      <c r="B156">
        <v>15.13399982</v>
      </c>
      <c r="C156">
        <v>0.30935001000000001</v>
      </c>
      <c r="D156">
        <v>35.888000490000003</v>
      </c>
      <c r="E156">
        <v>0.24822</v>
      </c>
      <c r="F156">
        <v>37.236000060000002</v>
      </c>
      <c r="G156">
        <v>0.97909999000000003</v>
      </c>
      <c r="H156">
        <v>33.875</v>
      </c>
      <c r="J156" s="2">
        <f>TREND(Calibration!$A$2:$A$4,Calibration!$B$2:$B$4,C156)</f>
        <v>379.51569264084515</v>
      </c>
      <c r="K156" s="2">
        <f>TREND(Calibration!$A$2:$A$4,Calibration!$C$2:$C$4,E156)</f>
        <v>427.22805582848491</v>
      </c>
      <c r="L156" s="2">
        <f>TREND(Calibration!$A$2:$A$4,Calibration!$D$2:$D$4,G156)</f>
        <v>597.72610790571582</v>
      </c>
    </row>
    <row r="157" spans="1:12" x14ac:dyDescent="0.25">
      <c r="A157">
        <v>775034</v>
      </c>
      <c r="B157">
        <v>15.11100006</v>
      </c>
      <c r="C157">
        <v>0.31286999999999998</v>
      </c>
      <c r="D157">
        <v>35.894001009999997</v>
      </c>
      <c r="E157">
        <v>0.24811</v>
      </c>
      <c r="F157">
        <v>37.238998410000001</v>
      </c>
      <c r="G157">
        <v>0.97149998000000004</v>
      </c>
      <c r="H157">
        <v>33.793998719999998</v>
      </c>
      <c r="J157" s="2">
        <f>TREND(Calibration!$A$2:$A$4,Calibration!$B$2:$B$4,C157)</f>
        <v>395.14782917954176</v>
      </c>
      <c r="K157" s="2">
        <f>TREND(Calibration!$A$2:$A$4,Calibration!$C$2:$C$4,E157)</f>
        <v>426.3801296458455</v>
      </c>
      <c r="L157" s="2">
        <f>TREND(Calibration!$A$2:$A$4,Calibration!$D$2:$D$4,G157)</f>
        <v>593.00430355227388</v>
      </c>
    </row>
    <row r="158" spans="1:12" x14ac:dyDescent="0.25">
      <c r="A158">
        <v>780125</v>
      </c>
      <c r="B158">
        <v>15.07600021</v>
      </c>
      <c r="C158">
        <v>0.30957001000000001</v>
      </c>
      <c r="D158">
        <v>35.888000490000003</v>
      </c>
      <c r="E158">
        <v>0.24815999999999999</v>
      </c>
      <c r="F158">
        <v>37.159999849999998</v>
      </c>
      <c r="G158">
        <v>0.95799999999999996</v>
      </c>
      <c r="H158">
        <v>33.8390007</v>
      </c>
      <c r="J158" s="2">
        <f>TREND(Calibration!$A$2:$A$4,Calibration!$B$2:$B$4,C158)</f>
        <v>380.49270395011399</v>
      </c>
      <c r="K158" s="2">
        <f>TREND(Calibration!$A$2:$A$4,Calibration!$C$2:$C$4,E158)</f>
        <v>426.76555063795422</v>
      </c>
      <c r="L158" s="2">
        <f>TREND(Calibration!$A$2:$A$4,Calibration!$D$2:$D$4,G158)</f>
        <v>584.61691138629249</v>
      </c>
    </row>
    <row r="159" spans="1:12" x14ac:dyDescent="0.25">
      <c r="A159">
        <v>785202</v>
      </c>
      <c r="B159">
        <v>15.1079998</v>
      </c>
      <c r="C159">
        <v>0.30919001000000002</v>
      </c>
      <c r="D159">
        <v>35.875</v>
      </c>
      <c r="E159">
        <v>0.248</v>
      </c>
      <c r="F159">
        <v>37.242000580000003</v>
      </c>
      <c r="G159">
        <v>0.97640002000000004</v>
      </c>
      <c r="H159">
        <v>33.8390007</v>
      </c>
      <c r="J159" s="2">
        <f>TREND(Calibration!$A$2:$A$4,Calibration!$B$2:$B$4,C159)</f>
        <v>378.805138961377</v>
      </c>
      <c r="K159" s="2">
        <f>TREND(Calibration!$A$2:$A$4,Calibration!$C$2:$C$4,E159)</f>
        <v>425.53220346320632</v>
      </c>
      <c r="L159" s="2">
        <f>TREND(Calibration!$A$2:$A$4,Calibration!$D$2:$D$4,G159)</f>
        <v>596.0486456260395</v>
      </c>
    </row>
    <row r="160" spans="1:12" x14ac:dyDescent="0.25">
      <c r="A160">
        <v>790034</v>
      </c>
      <c r="B160">
        <v>15.069000239999999</v>
      </c>
      <c r="C160">
        <v>0.31108001000000002</v>
      </c>
      <c r="D160">
        <v>35.868999479999999</v>
      </c>
      <c r="E160">
        <v>0.24811</v>
      </c>
      <c r="F160">
        <v>37.203998570000003</v>
      </c>
      <c r="G160">
        <v>0.96289997999999999</v>
      </c>
      <c r="H160">
        <v>33.9070015</v>
      </c>
      <c r="J160" s="2">
        <f>TREND(Calibration!$A$2:$A$4,Calibration!$B$2:$B$4,C160)</f>
        <v>387.19855430009579</v>
      </c>
      <c r="K160" s="2">
        <f>TREND(Calibration!$A$2:$A$4,Calibration!$C$2:$C$4,E160)</f>
        <v>426.3801296458455</v>
      </c>
      <c r="L160" s="2">
        <f>TREND(Calibration!$A$2:$A$4,Calibration!$D$2:$D$4,G160)</f>
        <v>587.66121618270438</v>
      </c>
    </row>
    <row r="161" spans="1:12" x14ac:dyDescent="0.25">
      <c r="A161">
        <v>795042</v>
      </c>
      <c r="B161">
        <v>15.09500027</v>
      </c>
      <c r="C161">
        <v>0.31237999</v>
      </c>
      <c r="D161">
        <v>35.877998349999999</v>
      </c>
      <c r="E161">
        <v>0.24795</v>
      </c>
      <c r="F161">
        <v>37.242000580000003</v>
      </c>
      <c r="G161">
        <v>0.97210001999999995</v>
      </c>
      <c r="H161">
        <v>33.791000369999999</v>
      </c>
      <c r="J161" s="2">
        <f>TREND(Calibration!$A$2:$A$4,Calibration!$B$2:$B$4,C161)</f>
        <v>392.9717141265653</v>
      </c>
      <c r="K161" s="2">
        <f>TREND(Calibration!$A$2:$A$4,Calibration!$C$2:$C$4,E161)</f>
        <v>425.14678247109759</v>
      </c>
      <c r="L161" s="2">
        <f>TREND(Calibration!$A$2:$A$4,Calibration!$D$2:$D$4,G161)</f>
        <v>593.37710194125475</v>
      </c>
    </row>
    <row r="162" spans="1:12" x14ac:dyDescent="0.25">
      <c r="A162">
        <v>800128</v>
      </c>
      <c r="B162">
        <v>15.118000029999999</v>
      </c>
      <c r="C162">
        <v>0.31378999000000002</v>
      </c>
      <c r="D162">
        <v>35.875</v>
      </c>
      <c r="E162">
        <v>0.248</v>
      </c>
      <c r="F162">
        <v>37.194999690000003</v>
      </c>
      <c r="G162">
        <v>0.96179998</v>
      </c>
      <c r="H162">
        <v>33.775001529999997</v>
      </c>
      <c r="J162" s="2">
        <f>TREND(Calibration!$A$2:$A$4,Calibration!$B$2:$B$4,C162)</f>
        <v>399.2334684268792</v>
      </c>
      <c r="K162" s="2">
        <f>TREND(Calibration!$A$2:$A$4,Calibration!$C$2:$C$4,E162)</f>
        <v>425.53220346320632</v>
      </c>
      <c r="L162" s="2">
        <f>TREND(Calibration!$A$2:$A$4,Calibration!$D$2:$D$4,G162)</f>
        <v>586.97779803078276</v>
      </c>
    </row>
    <row r="163" spans="1:12" x14ac:dyDescent="0.25">
      <c r="A163">
        <v>805035</v>
      </c>
      <c r="B163">
        <v>15.15699959</v>
      </c>
      <c r="C163">
        <v>0.31200000999999999</v>
      </c>
      <c r="D163">
        <v>35.888000490000003</v>
      </c>
      <c r="E163">
        <v>0.24806</v>
      </c>
      <c r="F163">
        <v>37.179000850000001</v>
      </c>
      <c r="G163">
        <v>0.96560000999999995</v>
      </c>
      <c r="H163">
        <v>33.865001679999999</v>
      </c>
      <c r="J163" s="2">
        <f>TREND(Calibration!$A$2:$A$4,Calibration!$B$2:$B$4,C163)</f>
        <v>391.28423795703793</v>
      </c>
      <c r="K163" s="2">
        <f>TREND(Calibration!$A$2:$A$4,Calibration!$C$2:$C$4,E163)</f>
        <v>425.99470865373678</v>
      </c>
      <c r="L163" s="2">
        <f>TREND(Calibration!$A$2:$A$4,Calibration!$D$2:$D$4,G163)</f>
        <v>589.33871573973443</v>
      </c>
    </row>
    <row r="164" spans="1:12" x14ac:dyDescent="0.25">
      <c r="A164">
        <v>810050</v>
      </c>
      <c r="B164">
        <v>15.12800026</v>
      </c>
      <c r="C164">
        <v>0.31141001000000001</v>
      </c>
      <c r="D164">
        <v>35.888000490000003</v>
      </c>
      <c r="E164">
        <v>0.248</v>
      </c>
      <c r="F164">
        <v>37.208000179999999</v>
      </c>
      <c r="G164">
        <v>0.97369998999999996</v>
      </c>
      <c r="H164">
        <v>33.877998349999999</v>
      </c>
      <c r="J164" s="2">
        <f>TREND(Calibration!$A$2:$A$4,Calibration!$B$2:$B$4,C164)</f>
        <v>388.66407126399895</v>
      </c>
      <c r="K164" s="2">
        <f>TREND(Calibration!$A$2:$A$4,Calibration!$C$2:$C$4,E164)</f>
        <v>425.53220346320632</v>
      </c>
      <c r="L164" s="2">
        <f>TREND(Calibration!$A$2:$A$4,Calibration!$D$2:$D$4,G164)</f>
        <v>594.37114606900946</v>
      </c>
    </row>
    <row r="165" spans="1:12" x14ac:dyDescent="0.25">
      <c r="A165">
        <v>815041</v>
      </c>
      <c r="B165">
        <v>15.08199978</v>
      </c>
      <c r="C165">
        <v>0.31275999999999998</v>
      </c>
      <c r="D165">
        <v>35.884998320000001</v>
      </c>
      <c r="E165">
        <v>0.24811</v>
      </c>
      <c r="F165">
        <v>37.251998899999997</v>
      </c>
      <c r="G165">
        <v>0.97960000999999997</v>
      </c>
      <c r="H165">
        <v>33.8429985</v>
      </c>
      <c r="J165" s="2">
        <f>TREND(Calibration!$A$2:$A$4,Calibration!$B$2:$B$4,C165)</f>
        <v>394.65932352490722</v>
      </c>
      <c r="K165" s="2">
        <f>TREND(Calibration!$A$2:$A$4,Calibration!$C$2:$C$4,E165)</f>
        <v>426.3801296458455</v>
      </c>
      <c r="L165" s="2">
        <f>TREND(Calibration!$A$2:$A$4,Calibration!$D$2:$D$4,G165)</f>
        <v>598.03676494601029</v>
      </c>
    </row>
    <row r="166" spans="1:12" x14ac:dyDescent="0.25">
      <c r="A166">
        <v>820034</v>
      </c>
      <c r="B166">
        <v>15.024000170000001</v>
      </c>
      <c r="C166">
        <v>0.31141001000000001</v>
      </c>
      <c r="D166">
        <v>35.91999817</v>
      </c>
      <c r="E166">
        <v>0.24806</v>
      </c>
      <c r="F166">
        <v>37.181999210000001</v>
      </c>
      <c r="G166">
        <v>0.96939998999999999</v>
      </c>
      <c r="H166">
        <v>33.817001339999997</v>
      </c>
      <c r="J166" s="2">
        <f>TREND(Calibration!$A$2:$A$4,Calibration!$B$2:$B$4,C166)</f>
        <v>388.66407126399895</v>
      </c>
      <c r="K166" s="2">
        <f>TREND(Calibration!$A$2:$A$4,Calibration!$C$2:$C$4,E166)</f>
        <v>425.99470865373678</v>
      </c>
      <c r="L166" s="2">
        <f>TREND(Calibration!$A$2:$A$4,Calibration!$D$2:$D$4,G166)</f>
        <v>591.6996023842247</v>
      </c>
    </row>
    <row r="167" spans="1:12" x14ac:dyDescent="0.25">
      <c r="A167">
        <v>825034</v>
      </c>
      <c r="B167">
        <v>15.010999679999999</v>
      </c>
      <c r="C167">
        <v>0.30752000000000002</v>
      </c>
      <c r="D167">
        <v>35.909999849999998</v>
      </c>
      <c r="E167">
        <v>0.248</v>
      </c>
      <c r="F167">
        <v>37.16999817</v>
      </c>
      <c r="G167">
        <v>0.97799999000000004</v>
      </c>
      <c r="H167">
        <v>33.806999210000001</v>
      </c>
      <c r="J167" s="2">
        <f>TREND(Calibration!$A$2:$A$4,Calibration!$B$2:$B$4,C167)</f>
        <v>371.38869052232212</v>
      </c>
      <c r="K167" s="2">
        <f>TREND(Calibration!$A$2:$A$4,Calibration!$C$2:$C$4,E167)</f>
        <v>425.53220346320632</v>
      </c>
      <c r="L167" s="2">
        <f>TREND(Calibration!$A$2:$A$4,Calibration!$D$2:$D$4,G167)</f>
        <v>597.04268975379421</v>
      </c>
    </row>
    <row r="168" spans="1:12" x14ac:dyDescent="0.25">
      <c r="A168">
        <v>830034</v>
      </c>
      <c r="B168">
        <v>15.010999679999999</v>
      </c>
      <c r="C168">
        <v>0.30941001000000001</v>
      </c>
      <c r="D168">
        <v>35.91999817</v>
      </c>
      <c r="E168">
        <v>0.24811</v>
      </c>
      <c r="F168">
        <v>37.153999329999998</v>
      </c>
      <c r="G168">
        <v>0.97640002000000004</v>
      </c>
      <c r="H168">
        <v>33.83000183</v>
      </c>
      <c r="J168" s="2">
        <f>TREND(Calibration!$A$2:$A$4,Calibration!$B$2:$B$4,C168)</f>
        <v>379.78215027064584</v>
      </c>
      <c r="K168" s="2">
        <f>TREND(Calibration!$A$2:$A$4,Calibration!$C$2:$C$4,E168)</f>
        <v>426.3801296458455</v>
      </c>
      <c r="L168" s="2">
        <f>TREND(Calibration!$A$2:$A$4,Calibration!$D$2:$D$4,G168)</f>
        <v>596.0486456260395</v>
      </c>
    </row>
    <row r="169" spans="1:12" x14ac:dyDescent="0.25">
      <c r="A169">
        <v>835034</v>
      </c>
      <c r="B169">
        <v>15.04699993</v>
      </c>
      <c r="C169">
        <v>0.30925000000000002</v>
      </c>
      <c r="D169">
        <v>35.888000490000003</v>
      </c>
      <c r="E169">
        <v>0.24811</v>
      </c>
      <c r="F169">
        <v>37.16999817</v>
      </c>
      <c r="G169">
        <v>0.97909999000000003</v>
      </c>
      <c r="H169">
        <v>33.823001859999998</v>
      </c>
      <c r="J169" s="2">
        <f>TREND(Calibration!$A$2:$A$4,Calibration!$B$2:$B$4,C169)</f>
        <v>379.07155218157254</v>
      </c>
      <c r="K169" s="2">
        <f>TREND(Calibration!$A$2:$A$4,Calibration!$C$2:$C$4,E169)</f>
        <v>426.3801296458455</v>
      </c>
      <c r="L169" s="2">
        <f>TREND(Calibration!$A$2:$A$4,Calibration!$D$2:$D$4,G169)</f>
        <v>597.72610790571582</v>
      </c>
    </row>
    <row r="170" spans="1:12" x14ac:dyDescent="0.25">
      <c r="A170">
        <v>840034</v>
      </c>
      <c r="B170">
        <v>15.069000239999999</v>
      </c>
      <c r="C170">
        <v>0.30925000000000002</v>
      </c>
      <c r="D170">
        <v>35.849998470000003</v>
      </c>
      <c r="E170">
        <v>0.248</v>
      </c>
      <c r="F170">
        <v>37.251998899999997</v>
      </c>
      <c r="G170">
        <v>0.99099999999999999</v>
      </c>
      <c r="H170">
        <v>33.848999020000001</v>
      </c>
      <c r="J170" s="2">
        <f>TREND(Calibration!$A$2:$A$4,Calibration!$B$2:$B$4,C170)</f>
        <v>379.07155218157254</v>
      </c>
      <c r="K170" s="2">
        <f>TREND(Calibration!$A$2:$A$4,Calibration!$C$2:$C$4,E170)</f>
        <v>425.53220346320632</v>
      </c>
      <c r="L170" s="2">
        <f>TREND(Calibration!$A$2:$A$4,Calibration!$D$2:$D$4,G170)</f>
        <v>605.11945594394251</v>
      </c>
    </row>
    <row r="171" spans="1:12" x14ac:dyDescent="0.25">
      <c r="A171">
        <v>845034</v>
      </c>
      <c r="B171">
        <v>15.027000429999999</v>
      </c>
      <c r="C171">
        <v>0.30989</v>
      </c>
      <c r="D171">
        <v>35.916000369999999</v>
      </c>
      <c r="E171">
        <v>0.24811</v>
      </c>
      <c r="F171">
        <v>37.216999049999998</v>
      </c>
      <c r="G171">
        <v>0.98229997999999996</v>
      </c>
      <c r="H171">
        <v>33.813999180000003</v>
      </c>
      <c r="J171" s="2">
        <f>TREND(Calibration!$A$2:$A$4,Calibration!$B$2:$B$4,C171)</f>
        <v>381.91376689944559</v>
      </c>
      <c r="K171" s="2">
        <f>TREND(Calibration!$A$2:$A$4,Calibration!$C$2:$C$4,E171)</f>
        <v>426.3801296458455</v>
      </c>
      <c r="L171" s="2">
        <f>TREND(Calibration!$A$2:$A$4,Calibration!$D$2:$D$4,G171)</f>
        <v>599.71422722568661</v>
      </c>
    </row>
    <row r="172" spans="1:12" x14ac:dyDescent="0.25">
      <c r="A172">
        <v>850034</v>
      </c>
      <c r="B172">
        <v>14.975000380000001</v>
      </c>
      <c r="C172">
        <v>0.30724998999999997</v>
      </c>
      <c r="D172">
        <v>35.877998349999999</v>
      </c>
      <c r="E172">
        <v>0.24811</v>
      </c>
      <c r="F172">
        <v>37.173000340000002</v>
      </c>
      <c r="G172">
        <v>0.97860002999999995</v>
      </c>
      <c r="H172">
        <v>33.777999880000003</v>
      </c>
      <c r="J172" s="2">
        <f>TREND(Calibration!$A$2:$A$4,Calibration!$B$2:$B$4,C172)</f>
        <v>370.18958677861428</v>
      </c>
      <c r="K172" s="2">
        <f>TREND(Calibration!$A$2:$A$4,Calibration!$C$2:$C$4,E172)</f>
        <v>426.3801296458455</v>
      </c>
      <c r="L172" s="2">
        <f>TREND(Calibration!$A$2:$A$4,Calibration!$D$2:$D$4,G172)</f>
        <v>597.41548814277508</v>
      </c>
    </row>
    <row r="173" spans="1:12" x14ac:dyDescent="0.25">
      <c r="A173">
        <v>855043</v>
      </c>
      <c r="B173">
        <v>14.958999629999999</v>
      </c>
      <c r="C173">
        <v>0.31233000999999999</v>
      </c>
      <c r="D173">
        <v>35.901000979999999</v>
      </c>
      <c r="E173">
        <v>0.24811</v>
      </c>
      <c r="F173">
        <v>37.188999180000003</v>
      </c>
      <c r="G173">
        <v>0.97589999000000005</v>
      </c>
      <c r="H173">
        <v>33.736999509999997</v>
      </c>
      <c r="J173" s="2">
        <f>TREND(Calibration!$A$2:$A$4,Calibration!$B$2:$B$4,C173)</f>
        <v>392.74975492094131</v>
      </c>
      <c r="K173" s="2">
        <f>TREND(Calibration!$A$2:$A$4,Calibration!$C$2:$C$4,E173)</f>
        <v>426.3801296458455</v>
      </c>
      <c r="L173" s="2">
        <f>TREND(Calibration!$A$2:$A$4,Calibration!$D$2:$D$4,G173)</f>
        <v>595.7379823728528</v>
      </c>
    </row>
    <row r="174" spans="1:12" x14ac:dyDescent="0.25">
      <c r="A174">
        <v>860081</v>
      </c>
      <c r="B174">
        <v>14.98200035</v>
      </c>
      <c r="C174">
        <v>0.31448999</v>
      </c>
      <c r="D174">
        <v>35.92599869</v>
      </c>
      <c r="E174">
        <v>0.24806</v>
      </c>
      <c r="F174">
        <v>37.153999329999998</v>
      </c>
      <c r="G174">
        <v>0.97149998000000004</v>
      </c>
      <c r="H174">
        <v>33.765998840000002</v>
      </c>
      <c r="J174" s="2">
        <f>TREND(Calibration!$A$2:$A$4,Calibration!$B$2:$B$4,C174)</f>
        <v>402.34214077455272</v>
      </c>
      <c r="K174" s="2">
        <f>TREND(Calibration!$A$2:$A$4,Calibration!$C$2:$C$4,E174)</f>
        <v>425.99470865373678</v>
      </c>
      <c r="L174" s="2">
        <f>TREND(Calibration!$A$2:$A$4,Calibration!$D$2:$D$4,G174)</f>
        <v>593.00430355227388</v>
      </c>
    </row>
    <row r="175" spans="1:12" x14ac:dyDescent="0.25">
      <c r="A175">
        <v>865034</v>
      </c>
      <c r="B175">
        <v>15.09200001</v>
      </c>
      <c r="C175">
        <v>0.31325001000000002</v>
      </c>
      <c r="D175">
        <v>35.916000369999999</v>
      </c>
      <c r="E175">
        <v>0.248</v>
      </c>
      <c r="F175">
        <v>37.192001339999997</v>
      </c>
      <c r="G175">
        <v>0.97589999000000005</v>
      </c>
      <c r="H175">
        <v>33.756000520000001</v>
      </c>
      <c r="J175" s="2">
        <f>TREND(Calibration!$A$2:$A$4,Calibration!$B$2:$B$4,C175)</f>
        <v>396.83543857788391</v>
      </c>
      <c r="K175" s="2">
        <f>TREND(Calibration!$A$2:$A$4,Calibration!$C$2:$C$4,E175)</f>
        <v>425.53220346320632</v>
      </c>
      <c r="L175" s="2">
        <f>TREND(Calibration!$A$2:$A$4,Calibration!$D$2:$D$4,G175)</f>
        <v>595.7379823728528</v>
      </c>
    </row>
    <row r="176" spans="1:12" x14ac:dyDescent="0.25">
      <c r="A176">
        <v>870034</v>
      </c>
      <c r="B176">
        <v>15.23499966</v>
      </c>
      <c r="C176">
        <v>0.31264999999999998</v>
      </c>
      <c r="D176">
        <v>35.872001650000001</v>
      </c>
      <c r="E176">
        <v>0.24806</v>
      </c>
      <c r="F176">
        <v>37.2140007</v>
      </c>
      <c r="G176">
        <v>0.97369998999999996</v>
      </c>
      <c r="H176">
        <v>33.777999880000003</v>
      </c>
      <c r="J176" s="2">
        <f>TREND(Calibration!$A$2:$A$4,Calibration!$B$2:$B$4,C176)</f>
        <v>394.17081787027291</v>
      </c>
      <c r="K176" s="2">
        <f>TREND(Calibration!$A$2:$A$4,Calibration!$C$2:$C$4,E176)</f>
        <v>425.99470865373678</v>
      </c>
      <c r="L176" s="2">
        <f>TREND(Calibration!$A$2:$A$4,Calibration!$D$2:$D$4,G176)</f>
        <v>594.37114606900946</v>
      </c>
    </row>
    <row r="177" spans="1:12" x14ac:dyDescent="0.25">
      <c r="A177">
        <v>875065</v>
      </c>
      <c r="B177">
        <v>15.27999973</v>
      </c>
      <c r="C177">
        <v>0.31200000999999999</v>
      </c>
      <c r="D177">
        <v>35.894001009999997</v>
      </c>
      <c r="E177">
        <v>0.24806</v>
      </c>
      <c r="F177">
        <v>37.179000850000001</v>
      </c>
      <c r="G177">
        <v>0.96990001000000003</v>
      </c>
      <c r="H177">
        <v>33.762001040000001</v>
      </c>
      <c r="J177" s="2">
        <f>TREND(Calibration!$A$2:$A$4,Calibration!$B$2:$B$4,C177)</f>
        <v>391.28423795703793</v>
      </c>
      <c r="K177" s="2">
        <f>TREND(Calibration!$A$2:$A$4,Calibration!$C$2:$C$4,E177)</f>
        <v>425.99470865373678</v>
      </c>
      <c r="L177" s="2">
        <f>TREND(Calibration!$A$2:$A$4,Calibration!$D$2:$D$4,G177)</f>
        <v>592.01025942451918</v>
      </c>
    </row>
    <row r="178" spans="1:12" x14ac:dyDescent="0.25">
      <c r="A178">
        <v>880034</v>
      </c>
      <c r="B178">
        <v>15.33199978</v>
      </c>
      <c r="C178">
        <v>0.31130001000000002</v>
      </c>
      <c r="D178">
        <v>35.903999329999998</v>
      </c>
      <c r="E178">
        <v>0.24811</v>
      </c>
      <c r="F178">
        <v>37.198001859999998</v>
      </c>
      <c r="G178">
        <v>0.97530001</v>
      </c>
      <c r="H178">
        <v>33.835998539999999</v>
      </c>
      <c r="J178" s="2">
        <f>TREND(Calibration!$A$2:$A$4,Calibration!$B$2:$B$4,C178)</f>
        <v>388.17556560936464</v>
      </c>
      <c r="K178" s="2">
        <f>TREND(Calibration!$A$2:$A$4,Calibration!$C$2:$C$4,E178)</f>
        <v>426.3801296458455</v>
      </c>
      <c r="L178" s="2">
        <f>TREND(Calibration!$A$2:$A$4,Calibration!$D$2:$D$4,G178)</f>
        <v>595.36522126122554</v>
      </c>
    </row>
    <row r="179" spans="1:12" x14ac:dyDescent="0.25">
      <c r="A179">
        <v>885053</v>
      </c>
      <c r="B179">
        <v>15.315999980000001</v>
      </c>
      <c r="C179">
        <v>0.31043999999999999</v>
      </c>
      <c r="D179">
        <v>35.903999329999998</v>
      </c>
      <c r="E179">
        <v>0.24778998999999999</v>
      </c>
      <c r="F179">
        <v>37.181999210000001</v>
      </c>
      <c r="G179">
        <v>0.97530001</v>
      </c>
      <c r="H179">
        <v>33.883998869999999</v>
      </c>
      <c r="J179" s="2">
        <f>TREND(Calibration!$A$2:$A$4,Calibration!$B$2:$B$4,C179)</f>
        <v>384.35629517261759</v>
      </c>
      <c r="K179" s="2">
        <f>TREND(Calibration!$A$2:$A$4,Calibration!$C$2:$C$4,E179)</f>
        <v>423.91335821215102</v>
      </c>
      <c r="L179" s="2">
        <f>TREND(Calibration!$A$2:$A$4,Calibration!$D$2:$D$4,G179)</f>
        <v>595.36522126122554</v>
      </c>
    </row>
    <row r="180" spans="1:12" x14ac:dyDescent="0.25">
      <c r="A180">
        <v>890043</v>
      </c>
      <c r="B180">
        <v>15.251000400000001</v>
      </c>
      <c r="C180">
        <v>0.31195000000000001</v>
      </c>
      <c r="D180">
        <v>35.9070015</v>
      </c>
      <c r="E180">
        <v>0.24811</v>
      </c>
      <c r="F180">
        <v>37.208000179999999</v>
      </c>
      <c r="G180">
        <v>0.97369998999999996</v>
      </c>
      <c r="H180">
        <v>33.784999849999998</v>
      </c>
      <c r="J180" s="2">
        <f>TREND(Calibration!$A$2:$A$4,Calibration!$B$2:$B$4,C180)</f>
        <v>391.06214552259939</v>
      </c>
      <c r="K180" s="2">
        <f>TREND(Calibration!$A$2:$A$4,Calibration!$C$2:$C$4,E180)</f>
        <v>426.3801296458455</v>
      </c>
      <c r="L180" s="2">
        <f>TREND(Calibration!$A$2:$A$4,Calibration!$D$2:$D$4,G180)</f>
        <v>594.37114606900946</v>
      </c>
    </row>
    <row r="181" spans="1:12" x14ac:dyDescent="0.25">
      <c r="A181">
        <v>895246</v>
      </c>
      <c r="B181">
        <v>15.15699959</v>
      </c>
      <c r="C181">
        <v>0.31038000999999998</v>
      </c>
      <c r="D181">
        <v>35.931999210000001</v>
      </c>
      <c r="E181">
        <v>0.24784</v>
      </c>
      <c r="F181">
        <v>37.192001339999997</v>
      </c>
      <c r="G181">
        <v>0.97320002000000005</v>
      </c>
      <c r="H181">
        <v>33.777999880000003</v>
      </c>
      <c r="J181" s="2">
        <f>TREND(Calibration!$A$2:$A$4,Calibration!$B$2:$B$4,C181)</f>
        <v>384.08988195242182</v>
      </c>
      <c r="K181" s="2">
        <f>TREND(Calibration!$A$2:$A$4,Calibration!$C$2:$C$4,E181)</f>
        <v>424.29885628845841</v>
      </c>
      <c r="L181" s="2">
        <f>TREND(Calibration!$A$2:$A$4,Calibration!$D$2:$D$4,G181)</f>
        <v>594.06052009317648</v>
      </c>
    </row>
    <row r="182" spans="1:12" x14ac:dyDescent="0.25">
      <c r="A182">
        <v>900034</v>
      </c>
      <c r="B182">
        <v>15.09500027</v>
      </c>
      <c r="C182">
        <v>0.31097998999999998</v>
      </c>
      <c r="D182">
        <v>35.909999849999998</v>
      </c>
      <c r="E182">
        <v>0.24773000000000001</v>
      </c>
      <c r="F182">
        <v>37.166000369999999</v>
      </c>
      <c r="G182">
        <v>0.97640002000000004</v>
      </c>
      <c r="H182">
        <v>33.859001159999998</v>
      </c>
      <c r="J182" s="2">
        <f>TREND(Calibration!$A$2:$A$4,Calibration!$B$2:$B$4,C182)</f>
        <v>386.75436943121804</v>
      </c>
      <c r="K182" s="2">
        <f>TREND(Calibration!$A$2:$A$4,Calibration!$C$2:$C$4,E182)</f>
        <v>423.45093010581922</v>
      </c>
      <c r="L182" s="2">
        <f>TREND(Calibration!$A$2:$A$4,Calibration!$D$2:$D$4,G182)</f>
        <v>596.0486456260395</v>
      </c>
    </row>
    <row r="183" spans="1:12" x14ac:dyDescent="0.25">
      <c r="A183">
        <v>905036</v>
      </c>
      <c r="B183">
        <v>15.07299995</v>
      </c>
      <c r="C183">
        <v>0.31200000999999999</v>
      </c>
      <c r="D183">
        <v>35.862998959999999</v>
      </c>
      <c r="E183">
        <v>0.24806</v>
      </c>
      <c r="F183">
        <v>37.201000209999997</v>
      </c>
      <c r="G183">
        <v>0.97100001999999996</v>
      </c>
      <c r="H183">
        <v>33.9070015</v>
      </c>
      <c r="J183" s="2">
        <f>TREND(Calibration!$A$2:$A$4,Calibration!$B$2:$B$4,C183)</f>
        <v>391.28423795703793</v>
      </c>
      <c r="K183" s="2">
        <f>TREND(Calibration!$A$2:$A$4,Calibration!$C$2:$C$4,E183)</f>
        <v>425.99470865373678</v>
      </c>
      <c r="L183" s="2">
        <f>TREND(Calibration!$A$2:$A$4,Calibration!$D$2:$D$4,G183)</f>
        <v>592.69368378933314</v>
      </c>
    </row>
    <row r="184" spans="1:12" x14ac:dyDescent="0.25">
      <c r="A184">
        <v>910034</v>
      </c>
      <c r="B184">
        <v>15.07299995</v>
      </c>
      <c r="C184">
        <v>0.31064998999999999</v>
      </c>
      <c r="D184">
        <v>35.894001009999997</v>
      </c>
      <c r="E184">
        <v>0.24811</v>
      </c>
      <c r="F184">
        <v>37.203998570000003</v>
      </c>
      <c r="G184">
        <v>0.97259998000000003</v>
      </c>
      <c r="H184">
        <v>33.900001529999997</v>
      </c>
      <c r="J184" s="2">
        <f>TREND(Calibration!$A$2:$A$4,Calibration!$B$2:$B$4,C184)</f>
        <v>385.28885246731465</v>
      </c>
      <c r="K184" s="2">
        <f>TREND(Calibration!$A$2:$A$4,Calibration!$C$2:$C$4,E184)</f>
        <v>426.3801296458455</v>
      </c>
      <c r="L184" s="2">
        <f>TREND(Calibration!$A$2:$A$4,Calibration!$D$2:$D$4,G184)</f>
        <v>593.6877217041955</v>
      </c>
    </row>
    <row r="185" spans="1:12" x14ac:dyDescent="0.25">
      <c r="A185">
        <v>915034</v>
      </c>
      <c r="B185">
        <v>15.1079998</v>
      </c>
      <c r="C185">
        <v>0.31032999999999999</v>
      </c>
      <c r="D185">
        <v>35.896999360000002</v>
      </c>
      <c r="E185">
        <v>0.248</v>
      </c>
      <c r="F185">
        <v>37.194999690000003</v>
      </c>
      <c r="G185">
        <v>0.97689998</v>
      </c>
      <c r="H185">
        <v>33.92599869</v>
      </c>
      <c r="J185" s="2">
        <f>TREND(Calibration!$A$2:$A$4,Calibration!$B$2:$B$4,C185)</f>
        <v>383.86778951798328</v>
      </c>
      <c r="K185" s="2">
        <f>TREND(Calibration!$A$2:$A$4,Calibration!$C$2:$C$4,E185)</f>
        <v>425.53220346320632</v>
      </c>
      <c r="L185" s="2">
        <f>TREND(Calibration!$A$2:$A$4,Calibration!$D$2:$D$4,G185)</f>
        <v>596.35926538898025</v>
      </c>
    </row>
    <row r="186" spans="1:12" x14ac:dyDescent="0.25">
      <c r="A186">
        <v>920035</v>
      </c>
      <c r="B186">
        <v>15.118000029999999</v>
      </c>
      <c r="C186">
        <v>0.31600001</v>
      </c>
      <c r="D186">
        <v>35.896999360000002</v>
      </c>
      <c r="E186">
        <v>0.248</v>
      </c>
      <c r="F186">
        <v>37.198001859999998</v>
      </c>
      <c r="G186">
        <v>0.96880001000000004</v>
      </c>
      <c r="H186">
        <v>33.929000850000001</v>
      </c>
      <c r="J186" s="2">
        <f>TREND(Calibration!$A$2:$A$4,Calibration!$B$2:$B$4,C186)</f>
        <v>409.04807994374437</v>
      </c>
      <c r="K186" s="2">
        <f>TREND(Calibration!$A$2:$A$4,Calibration!$C$2:$C$4,E186)</f>
        <v>425.53220346320632</v>
      </c>
      <c r="L186" s="2">
        <f>TREND(Calibration!$A$2:$A$4,Calibration!$D$2:$D$4,G186)</f>
        <v>591.32684127259756</v>
      </c>
    </row>
    <row r="187" spans="1:12" x14ac:dyDescent="0.25">
      <c r="A187">
        <v>925038</v>
      </c>
      <c r="B187">
        <v>15.147000309999999</v>
      </c>
      <c r="C187">
        <v>0.30935001000000001</v>
      </c>
      <c r="D187">
        <v>35.929000850000001</v>
      </c>
      <c r="E187">
        <v>0.24767998999999999</v>
      </c>
      <c r="F187">
        <v>37.188999180000003</v>
      </c>
      <c r="G187">
        <v>0.97210001999999995</v>
      </c>
      <c r="H187">
        <v>33.811000819999997</v>
      </c>
      <c r="J187" s="2">
        <f>TREND(Calibration!$A$2:$A$4,Calibration!$B$2:$B$4,C187)</f>
        <v>379.51569264084515</v>
      </c>
      <c r="K187" s="2">
        <f>TREND(Calibration!$A$2:$A$4,Calibration!$C$2:$C$4,E187)</f>
        <v>423.06543202951184</v>
      </c>
      <c r="L187" s="2">
        <f>TREND(Calibration!$A$2:$A$4,Calibration!$D$2:$D$4,G187)</f>
        <v>593.37710194125475</v>
      </c>
    </row>
    <row r="188" spans="1:12" x14ac:dyDescent="0.25">
      <c r="A188">
        <v>930084</v>
      </c>
      <c r="B188">
        <v>15.15699959</v>
      </c>
      <c r="C188">
        <v>0.31373000000000001</v>
      </c>
      <c r="D188">
        <v>35.894001009999997</v>
      </c>
      <c r="E188">
        <v>0.24784</v>
      </c>
      <c r="F188">
        <v>37.159999849999998</v>
      </c>
      <c r="G188">
        <v>0.96450000999999996</v>
      </c>
      <c r="H188">
        <v>33.870998380000003</v>
      </c>
      <c r="J188" s="2">
        <f>TREND(Calibration!$A$2:$A$4,Calibration!$B$2:$B$4,C188)</f>
        <v>398.96705520668365</v>
      </c>
      <c r="K188" s="2">
        <f>TREND(Calibration!$A$2:$A$4,Calibration!$C$2:$C$4,E188)</f>
        <v>424.29885628845841</v>
      </c>
      <c r="L188" s="2">
        <f>TREND(Calibration!$A$2:$A$4,Calibration!$D$2:$D$4,G188)</f>
        <v>588.65529758781281</v>
      </c>
    </row>
    <row r="189" spans="1:12" x14ac:dyDescent="0.25">
      <c r="A189">
        <v>935034</v>
      </c>
      <c r="B189">
        <v>15.149999619999999</v>
      </c>
      <c r="C189">
        <v>0.31130001000000002</v>
      </c>
      <c r="D189">
        <v>35.929000850000001</v>
      </c>
      <c r="E189">
        <v>0.24767998999999999</v>
      </c>
      <c r="F189">
        <v>37.185001370000002</v>
      </c>
      <c r="G189">
        <v>0.96179998</v>
      </c>
      <c r="H189">
        <v>33.826999659999998</v>
      </c>
      <c r="J189" s="2">
        <f>TREND(Calibration!$A$2:$A$4,Calibration!$B$2:$B$4,C189)</f>
        <v>388.17556560936464</v>
      </c>
      <c r="K189" s="2">
        <f>TREND(Calibration!$A$2:$A$4,Calibration!$C$2:$C$4,E189)</f>
        <v>423.06543202951184</v>
      </c>
      <c r="L189" s="2">
        <f>TREND(Calibration!$A$2:$A$4,Calibration!$D$2:$D$4,G189)</f>
        <v>586.97779803078276</v>
      </c>
    </row>
    <row r="190" spans="1:12" x14ac:dyDescent="0.25">
      <c r="A190">
        <v>940034</v>
      </c>
      <c r="B190">
        <v>15.15400028</v>
      </c>
      <c r="C190">
        <v>0.31097998999999998</v>
      </c>
      <c r="D190">
        <v>35.896999360000002</v>
      </c>
      <c r="E190">
        <v>0.24806</v>
      </c>
      <c r="F190">
        <v>37.198001859999998</v>
      </c>
      <c r="G190">
        <v>0.97420001000000001</v>
      </c>
      <c r="H190">
        <v>33.784999849999998</v>
      </c>
      <c r="J190" s="2">
        <f>TREND(Calibration!$A$2:$A$4,Calibration!$B$2:$B$4,C190)</f>
        <v>386.75436943121804</v>
      </c>
      <c r="K190" s="2">
        <f>TREND(Calibration!$A$2:$A$4,Calibration!$C$2:$C$4,E190)</f>
        <v>425.99470865373678</v>
      </c>
      <c r="L190" s="2">
        <f>TREND(Calibration!$A$2:$A$4,Calibration!$D$2:$D$4,G190)</f>
        <v>594.68180310930393</v>
      </c>
    </row>
    <row r="191" spans="1:12" x14ac:dyDescent="0.25">
      <c r="A191">
        <v>945034</v>
      </c>
      <c r="B191">
        <v>15.14099979</v>
      </c>
      <c r="C191">
        <v>0.31134999000000002</v>
      </c>
      <c r="D191">
        <v>35.901000979999999</v>
      </c>
      <c r="E191">
        <v>0.248</v>
      </c>
      <c r="F191">
        <v>37.188999180000003</v>
      </c>
      <c r="G191">
        <v>0.97420001000000001</v>
      </c>
      <c r="H191">
        <v>33.771999360000002</v>
      </c>
      <c r="J191" s="2">
        <f>TREND(Calibration!$A$2:$A$4,Calibration!$B$2:$B$4,C191)</f>
        <v>388.3975248149884</v>
      </c>
      <c r="K191" s="2">
        <f>TREND(Calibration!$A$2:$A$4,Calibration!$C$2:$C$4,E191)</f>
        <v>425.53220346320632</v>
      </c>
      <c r="L191" s="2">
        <f>TREND(Calibration!$A$2:$A$4,Calibration!$D$2:$D$4,G191)</f>
        <v>594.68180310930393</v>
      </c>
    </row>
    <row r="192" spans="1:12" x14ac:dyDescent="0.25">
      <c r="A192">
        <v>950034</v>
      </c>
      <c r="B192">
        <v>15.123999599999999</v>
      </c>
      <c r="C192">
        <v>0.30864998999999999</v>
      </c>
      <c r="D192">
        <v>35.916000369999999</v>
      </c>
      <c r="E192">
        <v>0.24795</v>
      </c>
      <c r="F192">
        <v>37.2140007</v>
      </c>
      <c r="G192">
        <v>0.97369998999999996</v>
      </c>
      <c r="H192">
        <v>33.791000369999999</v>
      </c>
      <c r="J192" s="2">
        <f>TREND(Calibration!$A$2:$A$4,Calibration!$B$2:$B$4,C192)</f>
        <v>376.40693147396155</v>
      </c>
      <c r="K192" s="2">
        <f>TREND(Calibration!$A$2:$A$4,Calibration!$C$2:$C$4,E192)</f>
        <v>425.14678247109759</v>
      </c>
      <c r="L192" s="2">
        <f>TREND(Calibration!$A$2:$A$4,Calibration!$D$2:$D$4,G192)</f>
        <v>594.37114606900946</v>
      </c>
    </row>
    <row r="193" spans="1:12" x14ac:dyDescent="0.25">
      <c r="A193">
        <v>955167</v>
      </c>
      <c r="B193">
        <v>15.12800026</v>
      </c>
      <c r="C193">
        <v>0.31173000000000001</v>
      </c>
      <c r="D193">
        <v>35.875</v>
      </c>
      <c r="E193">
        <v>0.248</v>
      </c>
      <c r="F193">
        <v>37.192001339999997</v>
      </c>
      <c r="G193">
        <v>0.97860002999999995</v>
      </c>
      <c r="H193">
        <v>33.875</v>
      </c>
      <c r="J193" s="2">
        <f>TREND(Calibration!$A$2:$A$4,Calibration!$B$2:$B$4,C193)</f>
        <v>390.08513421333055</v>
      </c>
      <c r="K193" s="2">
        <f>TREND(Calibration!$A$2:$A$4,Calibration!$C$2:$C$4,E193)</f>
        <v>425.53220346320632</v>
      </c>
      <c r="L193" s="2">
        <f>TREND(Calibration!$A$2:$A$4,Calibration!$D$2:$D$4,G193)</f>
        <v>597.41548814277508</v>
      </c>
    </row>
    <row r="194" spans="1:12" x14ac:dyDescent="0.25">
      <c r="A194">
        <v>960034</v>
      </c>
      <c r="B194">
        <v>15.09200001</v>
      </c>
      <c r="C194">
        <v>0.31253998999999999</v>
      </c>
      <c r="D194">
        <v>35.868999479999999</v>
      </c>
      <c r="E194">
        <v>0.24806</v>
      </c>
      <c r="F194">
        <v>37.173000340000002</v>
      </c>
      <c r="G194">
        <v>0.97960000999999997</v>
      </c>
      <c r="H194">
        <v>33.900001529999997</v>
      </c>
      <c r="J194" s="2">
        <f>TREND(Calibration!$A$2:$A$4,Calibration!$B$2:$B$4,C194)</f>
        <v>393.68226780603345</v>
      </c>
      <c r="K194" s="2">
        <f>TREND(Calibration!$A$2:$A$4,Calibration!$C$2:$C$4,E194)</f>
        <v>425.99470865373678</v>
      </c>
      <c r="L194" s="2">
        <f>TREND(Calibration!$A$2:$A$4,Calibration!$D$2:$D$4,G194)</f>
        <v>598.03676494601029</v>
      </c>
    </row>
    <row r="195" spans="1:12" x14ac:dyDescent="0.25">
      <c r="A195">
        <v>965034</v>
      </c>
      <c r="B195">
        <v>15.123999599999999</v>
      </c>
      <c r="C195">
        <v>0.31345999000000002</v>
      </c>
      <c r="D195">
        <v>35.890998840000002</v>
      </c>
      <c r="E195">
        <v>0.24806</v>
      </c>
      <c r="F195">
        <v>37.185001370000002</v>
      </c>
      <c r="G195">
        <v>0.98290001999999999</v>
      </c>
      <c r="H195">
        <v>33.868000029999997</v>
      </c>
      <c r="J195" s="2">
        <f>TREND(Calibration!$A$2:$A$4,Calibration!$B$2:$B$4,C195)</f>
        <v>397.76795146297604</v>
      </c>
      <c r="K195" s="2">
        <f>TREND(Calibration!$A$2:$A$4,Calibration!$C$2:$C$4,E195)</f>
        <v>425.99470865373678</v>
      </c>
      <c r="L195" s="2">
        <f>TREND(Calibration!$A$2:$A$4,Calibration!$D$2:$D$4,G195)</f>
        <v>600.0870256146676</v>
      </c>
    </row>
    <row r="196" spans="1:12" x14ac:dyDescent="0.25">
      <c r="A196">
        <v>970112</v>
      </c>
      <c r="B196">
        <v>15.144000050000001</v>
      </c>
      <c r="C196">
        <v>0.31071000999999998</v>
      </c>
      <c r="D196">
        <v>35.912998199999997</v>
      </c>
      <c r="E196">
        <v>0.24811</v>
      </c>
      <c r="F196">
        <v>37.238998410000001</v>
      </c>
      <c r="G196">
        <v>0.97909999000000003</v>
      </c>
      <c r="H196">
        <v>33.848999020000001</v>
      </c>
      <c r="J196" s="2">
        <f>TREND(Calibration!$A$2:$A$4,Calibration!$B$2:$B$4,C196)</f>
        <v>385.5553989163252</v>
      </c>
      <c r="K196" s="2">
        <f>TREND(Calibration!$A$2:$A$4,Calibration!$C$2:$C$4,E196)</f>
        <v>426.3801296458455</v>
      </c>
      <c r="L196" s="2">
        <f>TREND(Calibration!$A$2:$A$4,Calibration!$D$2:$D$4,G196)</f>
        <v>597.72610790571582</v>
      </c>
    </row>
    <row r="197" spans="1:12" x14ac:dyDescent="0.25">
      <c r="A197">
        <v>975034</v>
      </c>
      <c r="B197">
        <v>15.12100029</v>
      </c>
      <c r="C197">
        <v>0.31091999999999997</v>
      </c>
      <c r="D197">
        <v>35.916000369999999</v>
      </c>
      <c r="E197">
        <v>0.24811</v>
      </c>
      <c r="F197">
        <v>37.173000340000002</v>
      </c>
      <c r="G197">
        <v>0.96609997999999997</v>
      </c>
      <c r="H197">
        <v>33.854999540000001</v>
      </c>
      <c r="J197" s="2">
        <f>TREND(Calibration!$A$2:$A$4,Calibration!$B$2:$B$4,C197)</f>
        <v>386.48795621102227</v>
      </c>
      <c r="K197" s="2">
        <f>TREND(Calibration!$A$2:$A$4,Calibration!$C$2:$C$4,E197)</f>
        <v>426.3801296458455</v>
      </c>
      <c r="L197" s="2">
        <f>TREND(Calibration!$A$2:$A$4,Calibration!$D$2:$D$4,G197)</f>
        <v>589.6493417155674</v>
      </c>
    </row>
    <row r="198" spans="1:12" x14ac:dyDescent="0.25">
      <c r="A198">
        <v>980034</v>
      </c>
      <c r="B198">
        <v>15.09899998</v>
      </c>
      <c r="C198">
        <v>0.31525001000000002</v>
      </c>
      <c r="D198">
        <v>35.91999817</v>
      </c>
      <c r="E198">
        <v>0.24806</v>
      </c>
      <c r="F198">
        <v>37.159999849999998</v>
      </c>
      <c r="G198">
        <v>0.96880001000000004</v>
      </c>
      <c r="H198">
        <v>33.83000183</v>
      </c>
      <c r="J198" s="2">
        <f>TREND(Calibration!$A$2:$A$4,Calibration!$B$2:$B$4,C198)</f>
        <v>405.71735957123701</v>
      </c>
      <c r="K198" s="2">
        <f>TREND(Calibration!$A$2:$A$4,Calibration!$C$2:$C$4,E198)</f>
        <v>425.99470865373678</v>
      </c>
      <c r="L198" s="2">
        <f>TREND(Calibration!$A$2:$A$4,Calibration!$D$2:$D$4,G198)</f>
        <v>591.32684127259756</v>
      </c>
    </row>
    <row r="199" spans="1:12" x14ac:dyDescent="0.25">
      <c r="A199">
        <v>985034</v>
      </c>
      <c r="B199">
        <v>15.086000439999999</v>
      </c>
      <c r="C199">
        <v>0.30680998999999998</v>
      </c>
      <c r="D199">
        <v>35.923000340000002</v>
      </c>
      <c r="E199">
        <v>0.24811</v>
      </c>
      <c r="F199">
        <v>37.17599869</v>
      </c>
      <c r="G199">
        <v>0.96880001000000004</v>
      </c>
      <c r="H199">
        <v>33.793998719999998</v>
      </c>
      <c r="J199" s="2">
        <f>TREND(Calibration!$A$2:$A$4,Calibration!$B$2:$B$4,C199)</f>
        <v>368.23556416007659</v>
      </c>
      <c r="K199" s="2">
        <f>TREND(Calibration!$A$2:$A$4,Calibration!$C$2:$C$4,E199)</f>
        <v>426.3801296458455</v>
      </c>
      <c r="L199" s="2">
        <f>TREND(Calibration!$A$2:$A$4,Calibration!$D$2:$D$4,G199)</f>
        <v>591.32684127259756</v>
      </c>
    </row>
    <row r="200" spans="1:12" x14ac:dyDescent="0.25">
      <c r="A200">
        <v>990222</v>
      </c>
      <c r="B200">
        <v>15.086000439999999</v>
      </c>
      <c r="C200">
        <v>0.30941001000000001</v>
      </c>
      <c r="D200">
        <v>35.888000490000003</v>
      </c>
      <c r="E200">
        <v>0.24806</v>
      </c>
      <c r="F200">
        <v>37.198001859999998</v>
      </c>
      <c r="G200">
        <v>0.98400003000000003</v>
      </c>
      <c r="H200">
        <v>33.833000179999999</v>
      </c>
      <c r="J200" s="2">
        <f>TREND(Calibration!$A$2:$A$4,Calibration!$B$2:$B$4,C200)</f>
        <v>379.78215027064584</v>
      </c>
      <c r="K200" s="2">
        <f>TREND(Calibration!$A$2:$A$4,Calibration!$C$2:$C$4,E200)</f>
        <v>425.99470865373678</v>
      </c>
      <c r="L200" s="2">
        <f>TREND(Calibration!$A$2:$A$4,Calibration!$D$2:$D$4,G200)</f>
        <v>600.77044997948155</v>
      </c>
    </row>
    <row r="201" spans="1:12" x14ac:dyDescent="0.25">
      <c r="A201">
        <v>995043</v>
      </c>
      <c r="B201">
        <v>15.0340004</v>
      </c>
      <c r="C201">
        <v>0.31233000999999999</v>
      </c>
      <c r="D201">
        <v>35.896999360000002</v>
      </c>
      <c r="E201">
        <v>0.24811</v>
      </c>
      <c r="F201">
        <v>37.144001009999997</v>
      </c>
      <c r="G201">
        <v>0.97149998000000004</v>
      </c>
      <c r="H201">
        <v>33.854999540000001</v>
      </c>
      <c r="J201" s="2">
        <f>TREND(Calibration!$A$2:$A$4,Calibration!$B$2:$B$4,C201)</f>
        <v>392.74975492094131</v>
      </c>
      <c r="K201" s="2">
        <f>TREND(Calibration!$A$2:$A$4,Calibration!$C$2:$C$4,E201)</f>
        <v>426.3801296458455</v>
      </c>
      <c r="L201" s="2">
        <f>TREND(Calibration!$A$2:$A$4,Calibration!$D$2:$D$4,G201)</f>
        <v>593.00430355227388</v>
      </c>
    </row>
    <row r="202" spans="1:12" x14ac:dyDescent="0.25">
      <c r="A202">
        <v>1000034</v>
      </c>
      <c r="B202">
        <v>15.053000450000001</v>
      </c>
      <c r="C202">
        <v>0.31130001000000002</v>
      </c>
      <c r="D202">
        <v>35.92599869</v>
      </c>
      <c r="E202">
        <v>0.24815999999999999</v>
      </c>
      <c r="F202">
        <v>37.1570015</v>
      </c>
      <c r="G202">
        <v>0.97750002000000003</v>
      </c>
      <c r="H202">
        <v>33.896999360000002</v>
      </c>
      <c r="J202" s="2">
        <f>TREND(Calibration!$A$2:$A$4,Calibration!$B$2:$B$4,C202)</f>
        <v>388.17556560936464</v>
      </c>
      <c r="K202" s="2">
        <f>TREND(Calibration!$A$2:$A$4,Calibration!$C$2:$C$4,E202)</f>
        <v>426.76555063795422</v>
      </c>
      <c r="L202" s="2">
        <f>TREND(Calibration!$A$2:$A$4,Calibration!$D$2:$D$4,G202)</f>
        <v>596.73206377796123</v>
      </c>
    </row>
    <row r="203" spans="1:12" x14ac:dyDescent="0.25">
      <c r="A203">
        <v>1005034</v>
      </c>
      <c r="B203">
        <v>15.11100006</v>
      </c>
      <c r="C203">
        <v>0.31005999000000001</v>
      </c>
      <c r="D203">
        <v>35.890998840000002</v>
      </c>
      <c r="E203">
        <v>0.24811</v>
      </c>
      <c r="F203">
        <v>37.227001190000003</v>
      </c>
      <c r="G203">
        <v>0.98229997999999996</v>
      </c>
      <c r="H203">
        <v>33.883998869999999</v>
      </c>
      <c r="J203" s="2">
        <f>TREND(Calibration!$A$2:$A$4,Calibration!$B$2:$B$4,C203)</f>
        <v>382.66868577427567</v>
      </c>
      <c r="K203" s="2">
        <f>TREND(Calibration!$A$2:$A$4,Calibration!$C$2:$C$4,E203)</f>
        <v>426.3801296458455</v>
      </c>
      <c r="L203" s="2">
        <f>TREND(Calibration!$A$2:$A$4,Calibration!$D$2:$D$4,G203)</f>
        <v>599.71422722568661</v>
      </c>
    </row>
    <row r="204" spans="1:12" x14ac:dyDescent="0.25">
      <c r="A204">
        <v>1010116</v>
      </c>
      <c r="B204">
        <v>15.144000050000001</v>
      </c>
      <c r="C204">
        <v>0.31152001000000001</v>
      </c>
      <c r="D204">
        <v>35.965999600000004</v>
      </c>
      <c r="E204">
        <v>0.248</v>
      </c>
      <c r="F204">
        <v>37.230998990000003</v>
      </c>
      <c r="G204">
        <v>0.98290001999999999</v>
      </c>
      <c r="H204">
        <v>33.840999600000004</v>
      </c>
      <c r="J204" s="2">
        <f>TREND(Calibration!$A$2:$A$4,Calibration!$B$2:$B$4,C204)</f>
        <v>389.15257691863326</v>
      </c>
      <c r="K204" s="2">
        <f>TREND(Calibration!$A$2:$A$4,Calibration!$C$2:$C$4,E204)</f>
        <v>425.53220346320632</v>
      </c>
      <c r="L204" s="2">
        <f>TREND(Calibration!$A$2:$A$4,Calibration!$D$2:$D$4,G204)</f>
        <v>600.0870256146676</v>
      </c>
    </row>
    <row r="205" spans="1:12" x14ac:dyDescent="0.25">
      <c r="A205">
        <v>1015034</v>
      </c>
      <c r="B205">
        <v>15.166000370000001</v>
      </c>
      <c r="C205">
        <v>0.30508000000000002</v>
      </c>
      <c r="D205">
        <v>35.915000919999997</v>
      </c>
      <c r="E205">
        <v>0.248</v>
      </c>
      <c r="F205">
        <v>37.19900131</v>
      </c>
      <c r="G205">
        <v>0.98129999999999995</v>
      </c>
      <c r="H205">
        <v>33.875999450000002</v>
      </c>
      <c r="J205" s="2">
        <f>TREND(Calibration!$A$2:$A$4,Calibration!$B$2:$B$4,C205)</f>
        <v>360.5527469104311</v>
      </c>
      <c r="K205" s="2">
        <f>TREND(Calibration!$A$2:$A$4,Calibration!$C$2:$C$4,E205)</f>
        <v>425.53220346320632</v>
      </c>
      <c r="L205" s="2">
        <f>TREND(Calibration!$A$2:$A$4,Calibration!$D$2:$D$4,G205)</f>
        <v>599.09295042245139</v>
      </c>
    </row>
    <row r="206" spans="1:12" x14ac:dyDescent="0.25">
      <c r="A206">
        <v>1020034</v>
      </c>
      <c r="B206">
        <v>15.09500027</v>
      </c>
      <c r="C206">
        <v>0.30849000999999998</v>
      </c>
      <c r="D206">
        <v>35.9070015</v>
      </c>
      <c r="E206">
        <v>0.248</v>
      </c>
      <c r="F206">
        <v>37.188999180000003</v>
      </c>
      <c r="G206">
        <v>0.97689998</v>
      </c>
      <c r="H206">
        <v>33.900001529999997</v>
      </c>
      <c r="J206" s="2">
        <f>TREND(Calibration!$A$2:$A$4,Calibration!$B$2:$B$4,C206)</f>
        <v>375.69646661370325</v>
      </c>
      <c r="K206" s="2">
        <f>TREND(Calibration!$A$2:$A$4,Calibration!$C$2:$C$4,E206)</f>
        <v>425.53220346320632</v>
      </c>
      <c r="L206" s="2">
        <f>TREND(Calibration!$A$2:$A$4,Calibration!$D$2:$D$4,G206)</f>
        <v>596.35926538898025</v>
      </c>
    </row>
    <row r="207" spans="1:12" x14ac:dyDescent="0.25">
      <c r="A207">
        <v>1025038</v>
      </c>
      <c r="B207">
        <v>15.039999959999999</v>
      </c>
      <c r="C207">
        <v>0.31071000999999998</v>
      </c>
      <c r="D207">
        <v>35.896999360000002</v>
      </c>
      <c r="E207">
        <v>0.24806</v>
      </c>
      <c r="F207">
        <v>37.198001859999998</v>
      </c>
      <c r="G207">
        <v>0.97149998000000004</v>
      </c>
      <c r="H207">
        <v>33.91999817</v>
      </c>
      <c r="J207" s="2">
        <f>TREND(Calibration!$A$2:$A$4,Calibration!$B$2:$B$4,C207)</f>
        <v>385.5553989163252</v>
      </c>
      <c r="K207" s="2">
        <f>TREND(Calibration!$A$2:$A$4,Calibration!$C$2:$C$4,E207)</f>
        <v>425.99470865373678</v>
      </c>
      <c r="L207" s="2">
        <f>TREND(Calibration!$A$2:$A$4,Calibration!$D$2:$D$4,G207)</f>
        <v>593.00430355227388</v>
      </c>
    </row>
    <row r="208" spans="1:12" x14ac:dyDescent="0.25">
      <c r="A208">
        <v>1030034</v>
      </c>
      <c r="B208">
        <v>14.993000029999999</v>
      </c>
      <c r="C208">
        <v>0.31071000999999998</v>
      </c>
      <c r="D208">
        <v>35.915000919999997</v>
      </c>
      <c r="E208">
        <v>0.248</v>
      </c>
      <c r="F208">
        <v>37.191001890000003</v>
      </c>
      <c r="G208">
        <v>0.96780001999999998</v>
      </c>
      <c r="H208">
        <v>33.879001619999997</v>
      </c>
      <c r="J208" s="2">
        <f>TREND(Calibration!$A$2:$A$4,Calibration!$B$2:$B$4,C208)</f>
        <v>385.5553989163252</v>
      </c>
      <c r="K208" s="2">
        <f>TREND(Calibration!$A$2:$A$4,Calibration!$C$2:$C$4,E208)</f>
        <v>425.53220346320632</v>
      </c>
      <c r="L208" s="2">
        <f>TREND(Calibration!$A$2:$A$4,Calibration!$D$2:$D$4,G208)</f>
        <v>590.70555825647011</v>
      </c>
    </row>
    <row r="209" spans="1:12" x14ac:dyDescent="0.25">
      <c r="A209">
        <v>1035034</v>
      </c>
      <c r="B209">
        <v>15.09399986</v>
      </c>
      <c r="C209">
        <v>0.31162000000000001</v>
      </c>
      <c r="D209">
        <v>35.898998259999999</v>
      </c>
      <c r="E209">
        <v>0.24806</v>
      </c>
      <c r="F209">
        <v>37.161998750000002</v>
      </c>
      <c r="G209">
        <v>0.96450000999999996</v>
      </c>
      <c r="H209">
        <v>33.820999149999999</v>
      </c>
      <c r="J209" s="2">
        <f>TREND(Calibration!$A$2:$A$4,Calibration!$B$2:$B$4,C209)</f>
        <v>389.59662855869601</v>
      </c>
      <c r="K209" s="2">
        <f>TREND(Calibration!$A$2:$A$4,Calibration!$C$2:$C$4,E209)</f>
        <v>425.99470865373678</v>
      </c>
      <c r="L209" s="2">
        <f>TREND(Calibration!$A$2:$A$4,Calibration!$D$2:$D$4,G209)</f>
        <v>588.65529758781281</v>
      </c>
    </row>
    <row r="210" spans="1:12" x14ac:dyDescent="0.25">
      <c r="A210">
        <v>1040034</v>
      </c>
      <c r="B210">
        <v>15.208999629999999</v>
      </c>
      <c r="C210">
        <v>0.30968001000000001</v>
      </c>
      <c r="D210">
        <v>35.896999360000002</v>
      </c>
      <c r="E210">
        <v>0.24806</v>
      </c>
      <c r="F210">
        <v>37.198001859999998</v>
      </c>
      <c r="G210">
        <v>0.97210001999999995</v>
      </c>
      <c r="H210">
        <v>33.883998869999999</v>
      </c>
      <c r="J210" s="2">
        <f>TREND(Calibration!$A$2:$A$4,Calibration!$B$2:$B$4,C210)</f>
        <v>380.9812096047483</v>
      </c>
      <c r="K210" s="2">
        <f>TREND(Calibration!$A$2:$A$4,Calibration!$C$2:$C$4,E210)</f>
        <v>425.99470865373678</v>
      </c>
      <c r="L210" s="2">
        <f>TREND(Calibration!$A$2:$A$4,Calibration!$D$2:$D$4,G210)</f>
        <v>593.37710194125475</v>
      </c>
    </row>
    <row r="211" spans="1:12" x14ac:dyDescent="0.25">
      <c r="A211">
        <v>1045038</v>
      </c>
      <c r="B211">
        <v>15.35999966</v>
      </c>
      <c r="C211">
        <v>0.31130001000000002</v>
      </c>
      <c r="D211">
        <v>35.91999817</v>
      </c>
      <c r="E211">
        <v>0.248</v>
      </c>
      <c r="F211">
        <v>37.237998959999999</v>
      </c>
      <c r="G211">
        <v>0.97420001000000001</v>
      </c>
      <c r="H211">
        <v>33.932998660000003</v>
      </c>
      <c r="J211" s="2">
        <f>TREND(Calibration!$A$2:$A$4,Calibration!$B$2:$B$4,C211)</f>
        <v>388.17556560936464</v>
      </c>
      <c r="K211" s="2">
        <f>TREND(Calibration!$A$2:$A$4,Calibration!$C$2:$C$4,E211)</f>
        <v>425.53220346320632</v>
      </c>
      <c r="L211" s="2">
        <f>TREND(Calibration!$A$2:$A$4,Calibration!$D$2:$D$4,G211)</f>
        <v>594.68180310930393</v>
      </c>
    </row>
    <row r="212" spans="1:12" x14ac:dyDescent="0.25">
      <c r="A212">
        <v>1050034</v>
      </c>
      <c r="B212">
        <v>15.43500042</v>
      </c>
      <c r="C212">
        <v>0.31189001</v>
      </c>
      <c r="D212">
        <v>35.930999759999999</v>
      </c>
      <c r="E212">
        <v>0.24811</v>
      </c>
      <c r="F212">
        <v>37.273998259999999</v>
      </c>
      <c r="G212">
        <v>0.97420001000000001</v>
      </c>
      <c r="H212">
        <v>33.930999759999999</v>
      </c>
      <c r="J212" s="2">
        <f>TREND(Calibration!$A$2:$A$4,Calibration!$B$2:$B$4,C212)</f>
        <v>390.79573230240362</v>
      </c>
      <c r="K212" s="2">
        <f>TREND(Calibration!$A$2:$A$4,Calibration!$C$2:$C$4,E212)</f>
        <v>426.3801296458455</v>
      </c>
      <c r="L212" s="2">
        <f>TREND(Calibration!$A$2:$A$4,Calibration!$D$2:$D$4,G212)</f>
        <v>594.68180310930393</v>
      </c>
    </row>
    <row r="213" spans="1:12" x14ac:dyDescent="0.25">
      <c r="A213">
        <v>1055034</v>
      </c>
      <c r="B213">
        <v>15.369999890000001</v>
      </c>
      <c r="C213">
        <v>0.31027000999999998</v>
      </c>
      <c r="D213">
        <v>36.000999450000002</v>
      </c>
      <c r="E213">
        <v>0.24806</v>
      </c>
      <c r="F213">
        <v>37.198001859999998</v>
      </c>
      <c r="G213">
        <v>0.97049998999999998</v>
      </c>
      <c r="H213">
        <v>33.90499878</v>
      </c>
      <c r="J213" s="2">
        <f>TREND(Calibration!$A$2:$A$4,Calibration!$B$2:$B$4,C213)</f>
        <v>383.60137629778751</v>
      </c>
      <c r="K213" s="2">
        <f>TREND(Calibration!$A$2:$A$4,Calibration!$C$2:$C$4,E213)</f>
        <v>425.99470865373678</v>
      </c>
      <c r="L213" s="2">
        <f>TREND(Calibration!$A$2:$A$4,Calibration!$D$2:$D$4,G213)</f>
        <v>592.38302053614643</v>
      </c>
    </row>
    <row r="214" spans="1:12" x14ac:dyDescent="0.25">
      <c r="A214">
        <v>1060034</v>
      </c>
      <c r="B214">
        <v>15.34599972</v>
      </c>
      <c r="C214">
        <v>0.30843999999999999</v>
      </c>
      <c r="D214">
        <v>36.027999880000003</v>
      </c>
      <c r="E214">
        <v>0.24773000000000001</v>
      </c>
      <c r="F214">
        <v>37.249000549999998</v>
      </c>
      <c r="G214">
        <v>0.97210001999999995</v>
      </c>
      <c r="H214">
        <v>33.937000269999999</v>
      </c>
      <c r="J214" s="2">
        <f>TREND(Calibration!$A$2:$A$4,Calibration!$B$2:$B$4,C214)</f>
        <v>375.47437417926449</v>
      </c>
      <c r="K214" s="2">
        <f>TREND(Calibration!$A$2:$A$4,Calibration!$C$2:$C$4,E214)</f>
        <v>423.45093010581922</v>
      </c>
      <c r="L214" s="2">
        <f>TREND(Calibration!$A$2:$A$4,Calibration!$D$2:$D$4,G214)</f>
        <v>593.37710194125475</v>
      </c>
    </row>
    <row r="215" spans="1:12" x14ac:dyDescent="0.25">
      <c r="A215">
        <v>1065034</v>
      </c>
      <c r="B215">
        <v>15.25599957</v>
      </c>
      <c r="C215">
        <v>0.31233000999999999</v>
      </c>
      <c r="D215">
        <v>35.98500061</v>
      </c>
      <c r="E215">
        <v>0.24806</v>
      </c>
      <c r="F215">
        <v>37.277000430000001</v>
      </c>
      <c r="G215">
        <v>0.97369998999999996</v>
      </c>
      <c r="H215">
        <v>33.863998410000001</v>
      </c>
      <c r="J215" s="2">
        <f>TREND(Calibration!$A$2:$A$4,Calibration!$B$2:$B$4,C215)</f>
        <v>392.74975492094131</v>
      </c>
      <c r="K215" s="2">
        <f>TREND(Calibration!$A$2:$A$4,Calibration!$C$2:$C$4,E215)</f>
        <v>425.99470865373678</v>
      </c>
      <c r="L215" s="2">
        <f>TREND(Calibration!$A$2:$A$4,Calibration!$D$2:$D$4,G215)</f>
        <v>594.37114606900946</v>
      </c>
    </row>
    <row r="216" spans="1:12" x14ac:dyDescent="0.25">
      <c r="A216">
        <v>1070034</v>
      </c>
      <c r="B216">
        <v>15.239999770000001</v>
      </c>
      <c r="C216">
        <v>0.31097998999999998</v>
      </c>
      <c r="D216">
        <v>36.009998320000001</v>
      </c>
      <c r="E216">
        <v>0.24838001000000001</v>
      </c>
      <c r="F216">
        <v>37.213001249999998</v>
      </c>
      <c r="G216">
        <v>0.96450000999999996</v>
      </c>
      <c r="H216">
        <v>33.848999020000001</v>
      </c>
      <c r="J216" s="2">
        <f>TREND(Calibration!$A$2:$A$4,Calibration!$B$2:$B$4,C216)</f>
        <v>386.75436943121804</v>
      </c>
      <c r="K216" s="2">
        <f>TREND(Calibration!$A$2:$A$4,Calibration!$C$2:$C$4,E216)</f>
        <v>428.46148008743126</v>
      </c>
      <c r="L216" s="2">
        <f>TREND(Calibration!$A$2:$A$4,Calibration!$D$2:$D$4,G216)</f>
        <v>588.65529758781281</v>
      </c>
    </row>
    <row r="217" spans="1:12" x14ac:dyDescent="0.25">
      <c r="A217">
        <v>1075119</v>
      </c>
      <c r="B217">
        <v>15.307000159999999</v>
      </c>
      <c r="C217">
        <v>0.31237999</v>
      </c>
      <c r="D217">
        <v>36.023998259999999</v>
      </c>
      <c r="E217">
        <v>0.24806</v>
      </c>
      <c r="F217">
        <v>37.248001100000003</v>
      </c>
      <c r="G217">
        <v>0.97320002000000005</v>
      </c>
      <c r="H217">
        <v>33.832000729999997</v>
      </c>
      <c r="J217" s="2">
        <f>TREND(Calibration!$A$2:$A$4,Calibration!$B$2:$B$4,C217)</f>
        <v>392.9717141265653</v>
      </c>
      <c r="K217" s="2">
        <f>TREND(Calibration!$A$2:$A$4,Calibration!$C$2:$C$4,E217)</f>
        <v>425.99470865373678</v>
      </c>
      <c r="L217" s="2">
        <f>TREND(Calibration!$A$2:$A$4,Calibration!$D$2:$D$4,G217)</f>
        <v>594.06052009317648</v>
      </c>
    </row>
    <row r="218" spans="1:12" x14ac:dyDescent="0.25">
      <c r="A218">
        <v>1080040</v>
      </c>
      <c r="B218">
        <v>15.369999890000001</v>
      </c>
      <c r="C218">
        <v>0.31475999999999998</v>
      </c>
      <c r="D218">
        <v>36.013999939999998</v>
      </c>
      <c r="E218">
        <v>0.24838001000000001</v>
      </c>
      <c r="F218">
        <v>37.219001769999998</v>
      </c>
      <c r="G218">
        <v>0.97750002000000003</v>
      </c>
      <c r="H218">
        <v>33.938999180000003</v>
      </c>
      <c r="J218" s="2">
        <f>TREND(Calibration!$A$2:$A$4,Calibration!$B$2:$B$4,C218)</f>
        <v>403.54124451826033</v>
      </c>
      <c r="K218" s="2">
        <f>TREND(Calibration!$A$2:$A$4,Calibration!$C$2:$C$4,E218)</f>
        <v>428.46148008743126</v>
      </c>
      <c r="L218" s="2">
        <f>TREND(Calibration!$A$2:$A$4,Calibration!$D$2:$D$4,G218)</f>
        <v>596.73206377796123</v>
      </c>
    </row>
    <row r="219" spans="1:12" x14ac:dyDescent="0.25">
      <c r="A219">
        <v>1085099</v>
      </c>
      <c r="B219">
        <v>15.399999619999999</v>
      </c>
      <c r="C219">
        <v>0.31237999</v>
      </c>
      <c r="D219">
        <v>35.97000122</v>
      </c>
      <c r="E219">
        <v>0.24833</v>
      </c>
      <c r="F219">
        <v>37.277999880000003</v>
      </c>
      <c r="G219">
        <v>0.97100001999999996</v>
      </c>
      <c r="H219">
        <v>33.886001589999999</v>
      </c>
      <c r="J219" s="2">
        <f>TREND(Calibration!$A$2:$A$4,Calibration!$B$2:$B$4,C219)</f>
        <v>392.9717141265653</v>
      </c>
      <c r="K219" s="2">
        <f>TREND(Calibration!$A$2:$A$4,Calibration!$C$2:$C$4,E219)</f>
        <v>428.0759820111241</v>
      </c>
      <c r="L219" s="2">
        <f>TREND(Calibration!$A$2:$A$4,Calibration!$D$2:$D$4,G219)</f>
        <v>592.69368378933314</v>
      </c>
    </row>
    <row r="220" spans="1:12" x14ac:dyDescent="0.25">
      <c r="A220">
        <v>1090034</v>
      </c>
      <c r="B220">
        <v>15.442999840000001</v>
      </c>
      <c r="C220">
        <v>0.31389001</v>
      </c>
      <c r="D220">
        <v>35.988998410000001</v>
      </c>
      <c r="E220">
        <v>0.24833</v>
      </c>
      <c r="F220">
        <v>37.263999939999998</v>
      </c>
      <c r="G220">
        <v>0.97860002999999995</v>
      </c>
      <c r="H220">
        <v>33.909000399999996</v>
      </c>
      <c r="J220" s="2">
        <f>TREND(Calibration!$A$2:$A$4,Calibration!$B$2:$B$4,C220)</f>
        <v>399.67765329575673</v>
      </c>
      <c r="K220" s="2">
        <f>TREND(Calibration!$A$2:$A$4,Calibration!$C$2:$C$4,E220)</f>
        <v>428.0759820111241</v>
      </c>
      <c r="L220" s="2">
        <f>TREND(Calibration!$A$2:$A$4,Calibration!$D$2:$D$4,G220)</f>
        <v>597.41548814277508</v>
      </c>
    </row>
    <row r="221" spans="1:12" x14ac:dyDescent="0.25">
      <c r="A221">
        <v>1095034</v>
      </c>
      <c r="B221">
        <v>15.35900021</v>
      </c>
      <c r="C221">
        <v>0.31373000000000001</v>
      </c>
      <c r="D221">
        <v>36.040000919999997</v>
      </c>
      <c r="E221">
        <v>0.24843000000000001</v>
      </c>
      <c r="F221">
        <v>37.209999080000003</v>
      </c>
      <c r="G221">
        <v>0.96880001000000004</v>
      </c>
      <c r="H221">
        <v>33.84500122</v>
      </c>
      <c r="J221" s="2">
        <f>TREND(Calibration!$A$2:$A$4,Calibration!$B$2:$B$4,C221)</f>
        <v>398.96705520668365</v>
      </c>
      <c r="K221" s="2">
        <f>TREND(Calibration!$A$2:$A$4,Calibration!$C$2:$C$4,E221)</f>
        <v>428.84682399534177</v>
      </c>
      <c r="L221" s="2">
        <f>TREND(Calibration!$A$2:$A$4,Calibration!$D$2:$D$4,G221)</f>
        <v>591.32684127259756</v>
      </c>
    </row>
    <row r="222" spans="1:12" x14ac:dyDescent="0.25">
      <c r="A222">
        <v>1100039</v>
      </c>
      <c r="B222">
        <v>15.336000439999999</v>
      </c>
      <c r="C222">
        <v>0.31</v>
      </c>
      <c r="D222">
        <v>36.034000399999996</v>
      </c>
      <c r="E222">
        <v>0.24849001000000001</v>
      </c>
      <c r="F222">
        <v>37.238998410000001</v>
      </c>
      <c r="G222">
        <v>0.96399999000000003</v>
      </c>
      <c r="H222">
        <v>33.810001370000002</v>
      </c>
      <c r="J222" s="2">
        <f>TREND(Calibration!$A$2:$A$4,Calibration!$B$2:$B$4,C222)</f>
        <v>382.4022725540799</v>
      </c>
      <c r="K222" s="2">
        <f>TREND(Calibration!$A$2:$A$4,Calibration!$C$2:$C$4,E222)</f>
        <v>429.30940627007067</v>
      </c>
      <c r="L222" s="2">
        <f>TREND(Calibration!$A$2:$A$4,Calibration!$D$2:$D$4,G222)</f>
        <v>588.34464054751845</v>
      </c>
    </row>
    <row r="223" spans="1:12" x14ac:dyDescent="0.25">
      <c r="A223">
        <v>1105034</v>
      </c>
      <c r="B223">
        <v>15.32499981</v>
      </c>
      <c r="C223">
        <v>0.30903000000000003</v>
      </c>
      <c r="D223">
        <v>36.037998199999997</v>
      </c>
      <c r="E223">
        <v>0.24838001000000001</v>
      </c>
      <c r="F223">
        <v>37.212001800000003</v>
      </c>
      <c r="G223">
        <v>0.96509999000000002</v>
      </c>
      <c r="H223">
        <v>33.853000639999998</v>
      </c>
      <c r="J223" s="2">
        <f>TREND(Calibration!$A$2:$A$4,Calibration!$B$2:$B$4,C223)</f>
        <v>378.0945408723037</v>
      </c>
      <c r="K223" s="2">
        <f>TREND(Calibration!$A$2:$A$4,Calibration!$C$2:$C$4,E223)</f>
        <v>428.46148008743126</v>
      </c>
      <c r="L223" s="2">
        <f>TREND(Calibration!$A$2:$A$4,Calibration!$D$2:$D$4,G223)</f>
        <v>589.02805869944007</v>
      </c>
    </row>
    <row r="224" spans="1:12" x14ac:dyDescent="0.25">
      <c r="A224">
        <v>1110085</v>
      </c>
      <c r="B224">
        <v>15.32299995</v>
      </c>
      <c r="C224">
        <v>0.31011</v>
      </c>
      <c r="D224">
        <v>36.022998809999997</v>
      </c>
      <c r="E224">
        <v>0.24838001000000001</v>
      </c>
      <c r="F224">
        <v>37.280998230000002</v>
      </c>
      <c r="G224">
        <v>0.97589999000000005</v>
      </c>
      <c r="H224">
        <v>33.8429985</v>
      </c>
      <c r="J224" s="2">
        <f>TREND(Calibration!$A$2:$A$4,Calibration!$B$2:$B$4,C224)</f>
        <v>382.89077820871444</v>
      </c>
      <c r="K224" s="2">
        <f>TREND(Calibration!$A$2:$A$4,Calibration!$C$2:$C$4,E224)</f>
        <v>428.46148008743126</v>
      </c>
      <c r="L224" s="2">
        <f>TREND(Calibration!$A$2:$A$4,Calibration!$D$2:$D$4,G224)</f>
        <v>595.7379823728528</v>
      </c>
    </row>
    <row r="225" spans="1:12" x14ac:dyDescent="0.25">
      <c r="A225">
        <v>1115034</v>
      </c>
      <c r="B225">
        <v>15.23600006</v>
      </c>
      <c r="C225">
        <v>0.31011</v>
      </c>
      <c r="D225">
        <v>36.012001040000001</v>
      </c>
      <c r="E225">
        <v>0.24838001000000001</v>
      </c>
      <c r="F225">
        <v>37.262001040000001</v>
      </c>
      <c r="G225">
        <v>0.96719997999999996</v>
      </c>
      <c r="H225">
        <v>33.831001280000002</v>
      </c>
      <c r="J225" s="2">
        <f>TREND(Calibration!$A$2:$A$4,Calibration!$B$2:$B$4,C225)</f>
        <v>382.89077820871444</v>
      </c>
      <c r="K225" s="2">
        <f>TREND(Calibration!$A$2:$A$4,Calibration!$C$2:$C$4,E225)</f>
        <v>428.46148008743126</v>
      </c>
      <c r="L225" s="2">
        <f>TREND(Calibration!$A$2:$A$4,Calibration!$D$2:$D$4,G225)</f>
        <v>590.33275986748913</v>
      </c>
    </row>
    <row r="226" spans="1:12" x14ac:dyDescent="0.25">
      <c r="A226">
        <v>1120034</v>
      </c>
      <c r="B226">
        <v>15.255000109999999</v>
      </c>
      <c r="C226">
        <v>0.31071000999999998</v>
      </c>
      <c r="D226">
        <v>35.995998380000003</v>
      </c>
      <c r="E226">
        <v>0.24833</v>
      </c>
      <c r="F226">
        <v>37.26499939</v>
      </c>
      <c r="G226">
        <v>0.97640002000000004</v>
      </c>
      <c r="H226">
        <v>33.86000061</v>
      </c>
      <c r="J226" s="2">
        <f>TREND(Calibration!$A$2:$A$4,Calibration!$B$2:$B$4,C226)</f>
        <v>385.5553989163252</v>
      </c>
      <c r="K226" s="2">
        <f>TREND(Calibration!$A$2:$A$4,Calibration!$C$2:$C$4,E226)</f>
        <v>428.0759820111241</v>
      </c>
      <c r="L226" s="2">
        <f>TREND(Calibration!$A$2:$A$4,Calibration!$D$2:$D$4,G226)</f>
        <v>596.0486456260395</v>
      </c>
    </row>
    <row r="227" spans="1:12" x14ac:dyDescent="0.25">
      <c r="A227">
        <v>1125133</v>
      </c>
      <c r="B227">
        <v>15.26299953</v>
      </c>
      <c r="C227">
        <v>0.30513999000000003</v>
      </c>
      <c r="D227">
        <v>36</v>
      </c>
      <c r="E227">
        <v>0.24838001000000001</v>
      </c>
      <c r="F227">
        <v>37.262001040000001</v>
      </c>
      <c r="G227">
        <v>0.97799999000000004</v>
      </c>
      <c r="H227">
        <v>33.901000979999999</v>
      </c>
      <c r="J227" s="2">
        <f>TREND(Calibration!$A$2:$A$4,Calibration!$B$2:$B$4,C227)</f>
        <v>360.81916013062687</v>
      </c>
      <c r="K227" s="2">
        <f>TREND(Calibration!$A$2:$A$4,Calibration!$C$2:$C$4,E227)</f>
        <v>428.46148008743126</v>
      </c>
      <c r="L227" s="2">
        <f>TREND(Calibration!$A$2:$A$4,Calibration!$D$2:$D$4,G227)</f>
        <v>597.04268975379421</v>
      </c>
    </row>
    <row r="228" spans="1:12" x14ac:dyDescent="0.25">
      <c r="A228">
        <v>1130156</v>
      </c>
      <c r="B228">
        <v>15.25199986</v>
      </c>
      <c r="C228">
        <v>0.31475999999999998</v>
      </c>
      <c r="D228">
        <v>35.993000029999997</v>
      </c>
      <c r="E228">
        <v>0.24843000000000001</v>
      </c>
      <c r="F228">
        <v>37.29700089</v>
      </c>
      <c r="G228">
        <v>0.97259998000000003</v>
      </c>
      <c r="H228">
        <v>33.9109993</v>
      </c>
      <c r="J228" s="2">
        <f>TREND(Calibration!$A$2:$A$4,Calibration!$B$2:$B$4,C228)</f>
        <v>403.54124451826033</v>
      </c>
      <c r="K228" s="2">
        <f>TREND(Calibration!$A$2:$A$4,Calibration!$C$2:$C$4,E228)</f>
        <v>428.84682399534177</v>
      </c>
      <c r="L228" s="2">
        <f>TREND(Calibration!$A$2:$A$4,Calibration!$D$2:$D$4,G228)</f>
        <v>593.6877217041955</v>
      </c>
    </row>
    <row r="229" spans="1:12" x14ac:dyDescent="0.25">
      <c r="A229">
        <v>1135034</v>
      </c>
      <c r="B229">
        <v>15.25</v>
      </c>
      <c r="C229">
        <v>0.31384000000000001</v>
      </c>
      <c r="D229">
        <v>35.997001650000001</v>
      </c>
      <c r="E229">
        <v>0.24833</v>
      </c>
      <c r="F229">
        <v>37.234001159999998</v>
      </c>
      <c r="G229">
        <v>0.96829997999999995</v>
      </c>
      <c r="H229">
        <v>33.962001800000003</v>
      </c>
      <c r="J229" s="2">
        <f>TREND(Calibration!$A$2:$A$4,Calibration!$B$2:$B$4,C229)</f>
        <v>399.45556086131796</v>
      </c>
      <c r="K229" s="2">
        <f>TREND(Calibration!$A$2:$A$4,Calibration!$C$2:$C$4,E229)</f>
        <v>428.0759820111241</v>
      </c>
      <c r="L229" s="2">
        <f>TREND(Calibration!$A$2:$A$4,Calibration!$D$2:$D$4,G229)</f>
        <v>591.01617801941075</v>
      </c>
    </row>
    <row r="230" spans="1:12" x14ac:dyDescent="0.25">
      <c r="A230">
        <v>1140096</v>
      </c>
      <c r="B230">
        <v>15.27000046</v>
      </c>
      <c r="C230">
        <v>0.31286999999999998</v>
      </c>
      <c r="D230">
        <v>36.021999360000002</v>
      </c>
      <c r="E230">
        <v>0.24843000000000001</v>
      </c>
      <c r="F230">
        <v>37.304000850000001</v>
      </c>
      <c r="G230">
        <v>0.96829997999999995</v>
      </c>
      <c r="H230">
        <v>33.916999820000001</v>
      </c>
      <c r="J230" s="2">
        <f>TREND(Calibration!$A$2:$A$4,Calibration!$B$2:$B$4,C230)</f>
        <v>395.14782917954176</v>
      </c>
      <c r="K230" s="2">
        <f>TREND(Calibration!$A$2:$A$4,Calibration!$C$2:$C$4,E230)</f>
        <v>428.84682399534177</v>
      </c>
      <c r="L230" s="2">
        <f>TREND(Calibration!$A$2:$A$4,Calibration!$D$2:$D$4,G230)</f>
        <v>591.01617801941075</v>
      </c>
    </row>
    <row r="231" spans="1:12" x14ac:dyDescent="0.25">
      <c r="A231">
        <v>1145051</v>
      </c>
      <c r="B231">
        <v>15.18700027</v>
      </c>
      <c r="C231">
        <v>0.31222000999999999</v>
      </c>
      <c r="D231">
        <v>36.026000979999999</v>
      </c>
      <c r="E231">
        <v>0.24849001000000001</v>
      </c>
      <c r="F231">
        <v>37.22000122</v>
      </c>
      <c r="G231">
        <v>0.96240002000000002</v>
      </c>
      <c r="H231">
        <v>33.937000269999999</v>
      </c>
      <c r="J231" s="2">
        <f>TREND(Calibration!$A$2:$A$4,Calibration!$B$2:$B$4,C231)</f>
        <v>392.26124926630678</v>
      </c>
      <c r="K231" s="2">
        <f>TREND(Calibration!$A$2:$A$4,Calibration!$C$2:$C$4,E231)</f>
        <v>429.30940627007067</v>
      </c>
      <c r="L231" s="2">
        <f>TREND(Calibration!$A$2:$A$4,Calibration!$D$2:$D$4,G231)</f>
        <v>587.35059641976375</v>
      </c>
    </row>
    <row r="232" spans="1:12" x14ac:dyDescent="0.25">
      <c r="A232">
        <v>1150034</v>
      </c>
      <c r="B232">
        <v>15.164999959999999</v>
      </c>
      <c r="C232">
        <v>0.31125000000000003</v>
      </c>
      <c r="D232">
        <v>35.993999479999999</v>
      </c>
      <c r="E232">
        <v>0.24838001000000001</v>
      </c>
      <c r="F232">
        <v>37.242000580000003</v>
      </c>
      <c r="G232">
        <v>0.96509999000000002</v>
      </c>
      <c r="H232">
        <v>33.974998470000003</v>
      </c>
      <c r="J232" s="2">
        <f>TREND(Calibration!$A$2:$A$4,Calibration!$B$2:$B$4,C232)</f>
        <v>387.95347317492588</v>
      </c>
      <c r="K232" s="2">
        <f>TREND(Calibration!$A$2:$A$4,Calibration!$C$2:$C$4,E232)</f>
        <v>428.46148008743126</v>
      </c>
      <c r="L232" s="2">
        <f>TREND(Calibration!$A$2:$A$4,Calibration!$D$2:$D$4,G232)</f>
        <v>589.02805869944007</v>
      </c>
    </row>
    <row r="233" spans="1:12" x14ac:dyDescent="0.25">
      <c r="A233">
        <v>1155035</v>
      </c>
      <c r="B233">
        <v>15.13399982</v>
      </c>
      <c r="C233">
        <v>0.31125000000000003</v>
      </c>
      <c r="D233">
        <v>36.027999880000003</v>
      </c>
      <c r="E233">
        <v>0.24833</v>
      </c>
      <c r="F233">
        <v>37.244998930000001</v>
      </c>
      <c r="G233">
        <v>0.96289997999999999</v>
      </c>
      <c r="H233">
        <v>33.891998289999997</v>
      </c>
      <c r="J233" s="2">
        <f>TREND(Calibration!$A$2:$A$4,Calibration!$B$2:$B$4,C233)</f>
        <v>387.95347317492588</v>
      </c>
      <c r="K233" s="2">
        <f>TREND(Calibration!$A$2:$A$4,Calibration!$C$2:$C$4,E233)</f>
        <v>428.0759820111241</v>
      </c>
      <c r="L233" s="2">
        <f>TREND(Calibration!$A$2:$A$4,Calibration!$D$2:$D$4,G233)</f>
        <v>587.66121618270438</v>
      </c>
    </row>
    <row r="234" spans="1:12" x14ac:dyDescent="0.25">
      <c r="A234">
        <v>1160041</v>
      </c>
      <c r="B234">
        <v>15.17300034</v>
      </c>
      <c r="C234">
        <v>0.31064998999999999</v>
      </c>
      <c r="D234">
        <v>35.97000122</v>
      </c>
      <c r="E234">
        <v>0.24806</v>
      </c>
      <c r="F234">
        <v>37.259998320000001</v>
      </c>
      <c r="G234">
        <v>0.97420001000000001</v>
      </c>
      <c r="H234">
        <v>33.953998570000003</v>
      </c>
      <c r="J234" s="2">
        <f>TREND(Calibration!$A$2:$A$4,Calibration!$B$2:$B$4,C234)</f>
        <v>385.28885246731465</v>
      </c>
      <c r="K234" s="2">
        <f>TREND(Calibration!$A$2:$A$4,Calibration!$C$2:$C$4,E234)</f>
        <v>425.99470865373678</v>
      </c>
      <c r="L234" s="2">
        <f>TREND(Calibration!$A$2:$A$4,Calibration!$D$2:$D$4,G234)</f>
        <v>594.68180310930393</v>
      </c>
    </row>
    <row r="235" spans="1:12" x14ac:dyDescent="0.25">
      <c r="A235">
        <v>1165085</v>
      </c>
      <c r="B235">
        <v>15.180999760000001</v>
      </c>
      <c r="C235">
        <v>0.30843999999999999</v>
      </c>
      <c r="D235">
        <v>36.027999880000003</v>
      </c>
      <c r="E235">
        <v>0.24806</v>
      </c>
      <c r="F235">
        <v>37.255001069999999</v>
      </c>
      <c r="G235">
        <v>0.96939998999999999</v>
      </c>
      <c r="H235">
        <v>33.867000580000003</v>
      </c>
      <c r="J235" s="2">
        <f>TREND(Calibration!$A$2:$A$4,Calibration!$B$2:$B$4,C235)</f>
        <v>375.47437417926449</v>
      </c>
      <c r="K235" s="2">
        <f>TREND(Calibration!$A$2:$A$4,Calibration!$C$2:$C$4,E235)</f>
        <v>425.99470865373678</v>
      </c>
      <c r="L235" s="2">
        <f>TREND(Calibration!$A$2:$A$4,Calibration!$D$2:$D$4,G235)</f>
        <v>591.6996023842247</v>
      </c>
    </row>
    <row r="236" spans="1:12" x14ac:dyDescent="0.25">
      <c r="A236">
        <v>1170034</v>
      </c>
      <c r="B236">
        <v>15.23600006</v>
      </c>
      <c r="C236">
        <v>0.30783999000000001</v>
      </c>
      <c r="D236">
        <v>35.999000549999998</v>
      </c>
      <c r="E236">
        <v>0.24806</v>
      </c>
      <c r="F236">
        <v>37.222999569999999</v>
      </c>
      <c r="G236">
        <v>0.95639998000000004</v>
      </c>
      <c r="H236">
        <v>33.85400009</v>
      </c>
      <c r="J236" s="2">
        <f>TREND(Calibration!$A$2:$A$4,Calibration!$B$2:$B$4,C236)</f>
        <v>372.80975347165349</v>
      </c>
      <c r="K236" s="2">
        <f>TREND(Calibration!$A$2:$A$4,Calibration!$C$2:$C$4,E236)</f>
        <v>425.99470865373678</v>
      </c>
      <c r="L236" s="2">
        <f>TREND(Calibration!$A$2:$A$4,Calibration!$D$2:$D$4,G236)</f>
        <v>583.6228361940764</v>
      </c>
    </row>
    <row r="237" spans="1:12" x14ac:dyDescent="0.25">
      <c r="A237">
        <v>1175034</v>
      </c>
      <c r="B237">
        <v>15.30000019</v>
      </c>
      <c r="C237">
        <v>0.30752000000000002</v>
      </c>
      <c r="D237">
        <v>36.011001589999999</v>
      </c>
      <c r="E237">
        <v>0.24811</v>
      </c>
      <c r="F237">
        <v>37.237998959999999</v>
      </c>
      <c r="G237">
        <v>0.96340000999999997</v>
      </c>
      <c r="H237">
        <v>33.84500122</v>
      </c>
      <c r="J237" s="2">
        <f>TREND(Calibration!$A$2:$A$4,Calibration!$B$2:$B$4,C237)</f>
        <v>371.38869052232212</v>
      </c>
      <c r="K237" s="2">
        <f>TREND(Calibration!$A$2:$A$4,Calibration!$C$2:$C$4,E237)</f>
        <v>426.3801296458455</v>
      </c>
      <c r="L237" s="2">
        <f>TREND(Calibration!$A$2:$A$4,Calibration!$D$2:$D$4,G237)</f>
        <v>587.97187943589108</v>
      </c>
    </row>
    <row r="238" spans="1:12" x14ac:dyDescent="0.25">
      <c r="A238">
        <v>1180034</v>
      </c>
      <c r="B238">
        <v>15.303000450000001</v>
      </c>
      <c r="C238">
        <v>0.30871000999999998</v>
      </c>
      <c r="D238">
        <v>36.005001069999999</v>
      </c>
      <c r="E238">
        <v>0.24811</v>
      </c>
      <c r="F238">
        <v>37.23500061</v>
      </c>
      <c r="G238">
        <v>0.96179998</v>
      </c>
      <c r="H238">
        <v>33.867000580000003</v>
      </c>
      <c r="J238" s="2">
        <f>TREND(Calibration!$A$2:$A$4,Calibration!$B$2:$B$4,C238)</f>
        <v>376.6734779229721</v>
      </c>
      <c r="K238" s="2">
        <f>TREND(Calibration!$A$2:$A$4,Calibration!$C$2:$C$4,E238)</f>
        <v>426.3801296458455</v>
      </c>
      <c r="L238" s="2">
        <f>TREND(Calibration!$A$2:$A$4,Calibration!$D$2:$D$4,G238)</f>
        <v>586.97779803078276</v>
      </c>
    </row>
    <row r="239" spans="1:12" x14ac:dyDescent="0.25">
      <c r="A239">
        <v>1185034</v>
      </c>
      <c r="B239">
        <v>15.260999679999999</v>
      </c>
      <c r="C239">
        <v>0.30875998999999998</v>
      </c>
      <c r="D239">
        <v>36.000999450000002</v>
      </c>
      <c r="E239">
        <v>0.24806</v>
      </c>
      <c r="F239">
        <v>37.243999479999999</v>
      </c>
      <c r="G239">
        <v>0.97049998999999998</v>
      </c>
      <c r="H239">
        <v>33.85400009</v>
      </c>
      <c r="J239" s="2">
        <f>TREND(Calibration!$A$2:$A$4,Calibration!$B$2:$B$4,C239)</f>
        <v>376.89543712859586</v>
      </c>
      <c r="K239" s="2">
        <f>TREND(Calibration!$A$2:$A$4,Calibration!$C$2:$C$4,E239)</f>
        <v>425.99470865373678</v>
      </c>
      <c r="L239" s="2">
        <f>TREND(Calibration!$A$2:$A$4,Calibration!$D$2:$D$4,G239)</f>
        <v>592.38302053614643</v>
      </c>
    </row>
    <row r="240" spans="1:12" x14ac:dyDescent="0.25">
      <c r="A240">
        <v>1190034</v>
      </c>
      <c r="B240">
        <v>15.190999980000001</v>
      </c>
      <c r="C240">
        <v>0.30946001000000001</v>
      </c>
      <c r="D240">
        <v>36.006999970000003</v>
      </c>
      <c r="E240">
        <v>0.248</v>
      </c>
      <c r="F240">
        <v>37.243999479999999</v>
      </c>
      <c r="G240">
        <v>0.96939998999999999</v>
      </c>
      <c r="H240">
        <v>33.873001100000003</v>
      </c>
      <c r="J240" s="2">
        <f>TREND(Calibration!$A$2:$A$4,Calibration!$B$2:$B$4,C240)</f>
        <v>380.00419829547968</v>
      </c>
      <c r="K240" s="2">
        <f>TREND(Calibration!$A$2:$A$4,Calibration!$C$2:$C$4,E240)</f>
        <v>425.53220346320632</v>
      </c>
      <c r="L240" s="2">
        <f>TREND(Calibration!$A$2:$A$4,Calibration!$D$2:$D$4,G240)</f>
        <v>591.6996023842247</v>
      </c>
    </row>
    <row r="241" spans="1:12" x14ac:dyDescent="0.25">
      <c r="A241">
        <v>1195034</v>
      </c>
      <c r="B241">
        <v>15.18900013</v>
      </c>
      <c r="C241">
        <v>0.30946001000000001</v>
      </c>
      <c r="D241">
        <v>36.000999450000002</v>
      </c>
      <c r="E241">
        <v>0.248</v>
      </c>
      <c r="F241">
        <v>37.243999479999999</v>
      </c>
      <c r="G241">
        <v>0.96990001000000003</v>
      </c>
      <c r="H241">
        <v>33.869998930000001</v>
      </c>
      <c r="J241" s="2">
        <f>TREND(Calibration!$A$2:$A$4,Calibration!$B$2:$B$4,C241)</f>
        <v>380.00419829547968</v>
      </c>
      <c r="K241" s="2">
        <f>TREND(Calibration!$A$2:$A$4,Calibration!$C$2:$C$4,E241)</f>
        <v>425.53220346320632</v>
      </c>
      <c r="L241" s="2">
        <f>TREND(Calibration!$A$2:$A$4,Calibration!$D$2:$D$4,G241)</f>
        <v>592.01025942451918</v>
      </c>
    </row>
    <row r="242" spans="1:12" x14ac:dyDescent="0.25">
      <c r="A242">
        <v>1200403</v>
      </c>
      <c r="B242">
        <v>15.18900013</v>
      </c>
      <c r="C242">
        <v>0.31038000999999998</v>
      </c>
      <c r="D242">
        <v>35.988998410000001</v>
      </c>
      <c r="E242">
        <v>0.248</v>
      </c>
      <c r="F242">
        <v>37.23500061</v>
      </c>
      <c r="G242">
        <v>0.97689998</v>
      </c>
      <c r="H242">
        <v>33.933998109999997</v>
      </c>
      <c r="J242" s="2">
        <f>TREND(Calibration!$A$2:$A$4,Calibration!$B$2:$B$4,C242)</f>
        <v>384.08988195242182</v>
      </c>
      <c r="K242" s="2">
        <f>TREND(Calibration!$A$2:$A$4,Calibration!$C$2:$C$4,E242)</f>
        <v>425.53220346320632</v>
      </c>
      <c r="L242" s="2">
        <f>TREND(Calibration!$A$2:$A$4,Calibration!$D$2:$D$4,G242)</f>
        <v>596.35926538898025</v>
      </c>
    </row>
    <row r="243" spans="1:12" x14ac:dyDescent="0.25">
      <c r="A243">
        <v>1205128</v>
      </c>
      <c r="B243">
        <v>15.14299965</v>
      </c>
      <c r="C243">
        <v>0.31016999000000001</v>
      </c>
      <c r="D243">
        <v>36.026000979999999</v>
      </c>
      <c r="E243">
        <v>0.24811</v>
      </c>
      <c r="F243">
        <v>37.243999479999999</v>
      </c>
      <c r="G243">
        <v>0.96990001000000003</v>
      </c>
      <c r="H243">
        <v>33.861000060000002</v>
      </c>
      <c r="J243" s="2">
        <f>TREND(Calibration!$A$2:$A$4,Calibration!$B$2:$B$4,C243)</f>
        <v>383.15719142890998</v>
      </c>
      <c r="K243" s="2">
        <f>TREND(Calibration!$A$2:$A$4,Calibration!$C$2:$C$4,E243)</f>
        <v>426.3801296458455</v>
      </c>
      <c r="L243" s="2">
        <f>TREND(Calibration!$A$2:$A$4,Calibration!$D$2:$D$4,G243)</f>
        <v>592.01025942451918</v>
      </c>
    </row>
    <row r="244" spans="1:12" x14ac:dyDescent="0.25">
      <c r="A244">
        <v>1210051</v>
      </c>
      <c r="B244">
        <v>15.194000239999999</v>
      </c>
      <c r="C244">
        <v>0.30914000000000003</v>
      </c>
      <c r="D244">
        <v>36.009998320000001</v>
      </c>
      <c r="E244">
        <v>0.248</v>
      </c>
      <c r="F244">
        <v>37.237998959999999</v>
      </c>
      <c r="G244">
        <v>0.97799999000000004</v>
      </c>
      <c r="H244">
        <v>33.959999080000003</v>
      </c>
      <c r="J244" s="2">
        <f>TREND(Calibration!$A$2:$A$4,Calibration!$B$2:$B$4,C244)</f>
        <v>378.58304652693823</v>
      </c>
      <c r="K244" s="2">
        <f>TREND(Calibration!$A$2:$A$4,Calibration!$C$2:$C$4,E244)</f>
        <v>425.53220346320632</v>
      </c>
      <c r="L244" s="2">
        <f>TREND(Calibration!$A$2:$A$4,Calibration!$D$2:$D$4,G244)</f>
        <v>597.04268975379421</v>
      </c>
    </row>
    <row r="245" spans="1:12" x14ac:dyDescent="0.25">
      <c r="A245">
        <v>1215036</v>
      </c>
      <c r="B245">
        <v>15.20699978</v>
      </c>
      <c r="C245">
        <v>0.30935001000000001</v>
      </c>
      <c r="D245">
        <v>36.016998289999997</v>
      </c>
      <c r="E245">
        <v>0.24806</v>
      </c>
      <c r="F245">
        <v>37.222000119999997</v>
      </c>
      <c r="G245">
        <v>0.96880001000000004</v>
      </c>
      <c r="H245">
        <v>33.97900009</v>
      </c>
      <c r="J245" s="2">
        <f>TREND(Calibration!$A$2:$A$4,Calibration!$B$2:$B$4,C245)</f>
        <v>379.51569264084515</v>
      </c>
      <c r="K245" s="2">
        <f>TREND(Calibration!$A$2:$A$4,Calibration!$C$2:$C$4,E245)</f>
        <v>425.99470865373678</v>
      </c>
      <c r="L245" s="2">
        <f>TREND(Calibration!$A$2:$A$4,Calibration!$D$2:$D$4,G245)</f>
        <v>591.32684127259756</v>
      </c>
    </row>
    <row r="246" spans="1:12" x14ac:dyDescent="0.25">
      <c r="A246">
        <v>1220050</v>
      </c>
      <c r="B246">
        <v>15.21700001</v>
      </c>
      <c r="C246">
        <v>0.31108001000000002</v>
      </c>
      <c r="D246">
        <v>35.98500061</v>
      </c>
      <c r="E246">
        <v>0.24811</v>
      </c>
      <c r="F246">
        <v>37.254001619999997</v>
      </c>
      <c r="G246">
        <v>0.97479998999999995</v>
      </c>
      <c r="H246">
        <v>33.965999600000004</v>
      </c>
      <c r="J246" s="2">
        <f>TREND(Calibration!$A$2:$A$4,Calibration!$B$2:$B$4,C246)</f>
        <v>387.19855430009579</v>
      </c>
      <c r="K246" s="2">
        <f>TREND(Calibration!$A$2:$A$4,Calibration!$C$2:$C$4,E246)</f>
        <v>426.3801296458455</v>
      </c>
      <c r="L246" s="2">
        <f>TREND(Calibration!$A$2:$A$4,Calibration!$D$2:$D$4,G246)</f>
        <v>595.05456422093107</v>
      </c>
    </row>
    <row r="247" spans="1:12" x14ac:dyDescent="0.25">
      <c r="A247">
        <v>1225034</v>
      </c>
      <c r="B247">
        <v>15.190999980000001</v>
      </c>
      <c r="C247">
        <v>0.31130001000000002</v>
      </c>
      <c r="D247">
        <v>35.98500061</v>
      </c>
      <c r="E247">
        <v>0.24795</v>
      </c>
      <c r="F247">
        <v>37.272998809999997</v>
      </c>
      <c r="G247">
        <v>0.97960000999999997</v>
      </c>
      <c r="H247">
        <v>33.981998439999998</v>
      </c>
      <c r="J247" s="2">
        <f>TREND(Calibration!$A$2:$A$4,Calibration!$B$2:$B$4,C247)</f>
        <v>388.17556560936464</v>
      </c>
      <c r="K247" s="2">
        <f>TREND(Calibration!$A$2:$A$4,Calibration!$C$2:$C$4,E247)</f>
        <v>425.14678247109759</v>
      </c>
      <c r="L247" s="2">
        <f>TREND(Calibration!$A$2:$A$4,Calibration!$D$2:$D$4,G247)</f>
        <v>598.03676494601029</v>
      </c>
    </row>
    <row r="248" spans="1:12" x14ac:dyDescent="0.25">
      <c r="A248">
        <v>1230034</v>
      </c>
      <c r="B248">
        <v>15.18799973</v>
      </c>
      <c r="C248">
        <v>0.31195000000000001</v>
      </c>
      <c r="D248">
        <v>35.991001130000001</v>
      </c>
      <c r="E248">
        <v>0.24806</v>
      </c>
      <c r="F248">
        <v>37.259998320000001</v>
      </c>
      <c r="G248">
        <v>0.97369998999999996</v>
      </c>
      <c r="H248">
        <v>34.007999419999997</v>
      </c>
      <c r="J248" s="2">
        <f>TREND(Calibration!$A$2:$A$4,Calibration!$B$2:$B$4,C248)</f>
        <v>391.06214552259939</v>
      </c>
      <c r="K248" s="2">
        <f>TREND(Calibration!$A$2:$A$4,Calibration!$C$2:$C$4,E248)</f>
        <v>425.99470865373678</v>
      </c>
      <c r="L248" s="2">
        <f>TREND(Calibration!$A$2:$A$4,Calibration!$D$2:$D$4,G248)</f>
        <v>594.37114606900946</v>
      </c>
    </row>
    <row r="249" spans="1:12" x14ac:dyDescent="0.25">
      <c r="A249">
        <v>1235066</v>
      </c>
      <c r="B249">
        <v>15.149000170000001</v>
      </c>
      <c r="C249">
        <v>0.31102999999999997</v>
      </c>
      <c r="D249">
        <v>36.039001460000001</v>
      </c>
      <c r="E249">
        <v>0.24806</v>
      </c>
      <c r="F249">
        <v>37.2859993</v>
      </c>
      <c r="G249">
        <v>0.97799999000000004</v>
      </c>
      <c r="H249">
        <v>33.986000060000002</v>
      </c>
      <c r="J249" s="2">
        <f>TREND(Calibration!$A$2:$A$4,Calibration!$B$2:$B$4,C249)</f>
        <v>386.9764618656568</v>
      </c>
      <c r="K249" s="2">
        <f>TREND(Calibration!$A$2:$A$4,Calibration!$C$2:$C$4,E249)</f>
        <v>425.99470865373678</v>
      </c>
      <c r="L249" s="2">
        <f>TREND(Calibration!$A$2:$A$4,Calibration!$D$2:$D$4,G249)</f>
        <v>597.04268975379421</v>
      </c>
    </row>
    <row r="250" spans="1:12" x14ac:dyDescent="0.25">
      <c r="A250">
        <v>1240034</v>
      </c>
      <c r="B250">
        <v>15.14299965</v>
      </c>
      <c r="C250">
        <v>0.31</v>
      </c>
      <c r="D250">
        <v>36.006999970000003</v>
      </c>
      <c r="E250">
        <v>0.248</v>
      </c>
      <c r="F250">
        <v>37.266998289999997</v>
      </c>
      <c r="G250">
        <v>0.98019999000000002</v>
      </c>
      <c r="H250">
        <v>34.030998230000002</v>
      </c>
      <c r="J250" s="2">
        <f>TREND(Calibration!$A$2:$A$4,Calibration!$B$2:$B$4,C250)</f>
        <v>382.4022725540799</v>
      </c>
      <c r="K250" s="2">
        <f>TREND(Calibration!$A$2:$A$4,Calibration!$C$2:$C$4,E250)</f>
        <v>425.53220346320632</v>
      </c>
      <c r="L250" s="2">
        <f>TREND(Calibration!$A$2:$A$4,Calibration!$D$2:$D$4,G250)</f>
        <v>598.40952605763755</v>
      </c>
    </row>
    <row r="251" spans="1:12" x14ac:dyDescent="0.25">
      <c r="A251">
        <v>1245034</v>
      </c>
      <c r="B251">
        <v>15.09399986</v>
      </c>
      <c r="C251">
        <v>0.30972999000000001</v>
      </c>
      <c r="D251">
        <v>35.998001100000003</v>
      </c>
      <c r="E251">
        <v>0.24815999999999999</v>
      </c>
      <c r="F251">
        <v>37.224998470000003</v>
      </c>
      <c r="G251">
        <v>0.97100001999999996</v>
      </c>
      <c r="H251">
        <v>33.941001890000003</v>
      </c>
      <c r="J251" s="2">
        <f>TREND(Calibration!$A$2:$A$4,Calibration!$B$2:$B$4,C251)</f>
        <v>381.20316881037229</v>
      </c>
      <c r="K251" s="2">
        <f>TREND(Calibration!$A$2:$A$4,Calibration!$C$2:$C$4,E251)</f>
        <v>426.76555063795422</v>
      </c>
      <c r="L251" s="2">
        <f>TREND(Calibration!$A$2:$A$4,Calibration!$D$2:$D$4,G251)</f>
        <v>592.69368378933314</v>
      </c>
    </row>
    <row r="252" spans="1:12" x14ac:dyDescent="0.25">
      <c r="A252">
        <v>1250034</v>
      </c>
      <c r="B252">
        <v>15.08699989</v>
      </c>
      <c r="C252">
        <v>0.31071000999999998</v>
      </c>
      <c r="D252">
        <v>36.009998320000001</v>
      </c>
      <c r="E252">
        <v>0.24811</v>
      </c>
      <c r="F252">
        <v>37.250999450000002</v>
      </c>
      <c r="G252">
        <v>0.97860002999999995</v>
      </c>
      <c r="H252">
        <v>34.007999419999997</v>
      </c>
      <c r="J252" s="2">
        <f>TREND(Calibration!$A$2:$A$4,Calibration!$B$2:$B$4,C252)</f>
        <v>385.5553989163252</v>
      </c>
      <c r="K252" s="2">
        <f>TREND(Calibration!$A$2:$A$4,Calibration!$C$2:$C$4,E252)</f>
        <v>426.3801296458455</v>
      </c>
      <c r="L252" s="2">
        <f>TREND(Calibration!$A$2:$A$4,Calibration!$D$2:$D$4,G252)</f>
        <v>597.41548814277508</v>
      </c>
    </row>
    <row r="253" spans="1:12" x14ac:dyDescent="0.25">
      <c r="A253">
        <v>1255034</v>
      </c>
      <c r="B253">
        <v>15.08100033</v>
      </c>
      <c r="C253">
        <v>0.30843999999999999</v>
      </c>
      <c r="D253">
        <v>35.974998470000003</v>
      </c>
      <c r="E253">
        <v>0.24811</v>
      </c>
      <c r="F253">
        <v>37.254001619999997</v>
      </c>
      <c r="G253">
        <v>0.98449998999999999</v>
      </c>
      <c r="H253">
        <v>34.018001560000002</v>
      </c>
      <c r="J253" s="2">
        <f>TREND(Calibration!$A$2:$A$4,Calibration!$B$2:$B$4,C253)</f>
        <v>375.47437417926449</v>
      </c>
      <c r="K253" s="2">
        <f>TREND(Calibration!$A$2:$A$4,Calibration!$C$2:$C$4,E253)</f>
        <v>426.3801296458455</v>
      </c>
      <c r="L253" s="2">
        <f>TREND(Calibration!$A$2:$A$4,Calibration!$D$2:$D$4,G253)</f>
        <v>601.08106974242219</v>
      </c>
    </row>
    <row r="254" spans="1:12" x14ac:dyDescent="0.25">
      <c r="A254">
        <v>1260034</v>
      </c>
      <c r="B254">
        <v>15.05200005</v>
      </c>
      <c r="C254">
        <v>0.30281001000000002</v>
      </c>
      <c r="D254">
        <v>36.004001619999997</v>
      </c>
      <c r="E254">
        <v>0.24811</v>
      </c>
      <c r="F254">
        <v>37.22900009</v>
      </c>
      <c r="G254">
        <v>0.97689998</v>
      </c>
      <c r="H254">
        <v>34.02099991</v>
      </c>
      <c r="J254" s="2">
        <f>TREND(Calibration!$A$2:$A$4,Calibration!$B$2:$B$4,C254)</f>
        <v>350.47181099258023</v>
      </c>
      <c r="K254" s="2">
        <f>TREND(Calibration!$A$2:$A$4,Calibration!$C$2:$C$4,E254)</f>
        <v>426.3801296458455</v>
      </c>
      <c r="L254" s="2">
        <f>TREND(Calibration!$A$2:$A$4,Calibration!$D$2:$D$4,G254)</f>
        <v>596.35926538898025</v>
      </c>
    </row>
    <row r="255" spans="1:12" x14ac:dyDescent="0.25">
      <c r="A255">
        <v>1265080</v>
      </c>
      <c r="B255">
        <v>15.038999560000001</v>
      </c>
      <c r="C255">
        <v>0.30779001</v>
      </c>
      <c r="D255">
        <v>35.98500061</v>
      </c>
      <c r="E255">
        <v>0.24811</v>
      </c>
      <c r="F255">
        <v>37.289001460000001</v>
      </c>
      <c r="G255">
        <v>0.97689998</v>
      </c>
      <c r="H255">
        <v>34.001998899999997</v>
      </c>
      <c r="J255" s="2">
        <f>TREND(Calibration!$A$2:$A$4,Calibration!$B$2:$B$4,C255)</f>
        <v>372.58779426602973</v>
      </c>
      <c r="K255" s="2">
        <f>TREND(Calibration!$A$2:$A$4,Calibration!$C$2:$C$4,E255)</f>
        <v>426.3801296458455</v>
      </c>
      <c r="L255" s="2">
        <f>TREND(Calibration!$A$2:$A$4,Calibration!$D$2:$D$4,G255)</f>
        <v>596.35926538898025</v>
      </c>
    </row>
    <row r="256" spans="1:12" x14ac:dyDescent="0.25">
      <c r="A256">
        <v>1270217</v>
      </c>
      <c r="B256">
        <v>15.03499985</v>
      </c>
      <c r="C256">
        <v>0.31114000000000003</v>
      </c>
      <c r="D256">
        <v>36.000999450000002</v>
      </c>
      <c r="E256">
        <v>0.24806</v>
      </c>
      <c r="F256">
        <v>37.23500061</v>
      </c>
      <c r="G256">
        <v>0.97210001999999995</v>
      </c>
      <c r="H256">
        <v>34.034000399999996</v>
      </c>
      <c r="J256" s="2">
        <f>TREND(Calibration!$A$2:$A$4,Calibration!$B$2:$B$4,C256)</f>
        <v>387.46496752029134</v>
      </c>
      <c r="K256" s="2">
        <f>TREND(Calibration!$A$2:$A$4,Calibration!$C$2:$C$4,E256)</f>
        <v>425.99470865373678</v>
      </c>
      <c r="L256" s="2">
        <f>TREND(Calibration!$A$2:$A$4,Calibration!$D$2:$D$4,G256)</f>
        <v>593.37710194125475</v>
      </c>
    </row>
    <row r="257" spans="1:12" x14ac:dyDescent="0.25">
      <c r="A257">
        <v>1275042</v>
      </c>
      <c r="B257">
        <v>14.98700047</v>
      </c>
      <c r="C257">
        <v>0.30665000999999997</v>
      </c>
      <c r="D257">
        <v>36.026000979999999</v>
      </c>
      <c r="E257">
        <v>0.248</v>
      </c>
      <c r="F257">
        <v>37.22900009</v>
      </c>
      <c r="G257">
        <v>0.96880001000000004</v>
      </c>
      <c r="H257">
        <v>33.933998109999997</v>
      </c>
      <c r="J257" s="2">
        <f>TREND(Calibration!$A$2:$A$4,Calibration!$B$2:$B$4,C257)</f>
        <v>367.52509929981829</v>
      </c>
      <c r="K257" s="2">
        <f>TREND(Calibration!$A$2:$A$4,Calibration!$C$2:$C$4,E257)</f>
        <v>425.53220346320632</v>
      </c>
      <c r="L257" s="2">
        <f>TREND(Calibration!$A$2:$A$4,Calibration!$D$2:$D$4,G257)</f>
        <v>591.32684127259756</v>
      </c>
    </row>
    <row r="258" spans="1:12" x14ac:dyDescent="0.25">
      <c r="A258">
        <v>1280042</v>
      </c>
      <c r="B258">
        <v>14.940999980000001</v>
      </c>
      <c r="C258">
        <v>0.30843999999999999</v>
      </c>
      <c r="D258">
        <v>36.039001460000001</v>
      </c>
      <c r="E258">
        <v>0.24806</v>
      </c>
      <c r="F258">
        <v>37.206001280000002</v>
      </c>
      <c r="G258">
        <v>0.96780001999999998</v>
      </c>
      <c r="H258">
        <v>33.917999270000003</v>
      </c>
      <c r="J258" s="2">
        <f>TREND(Calibration!$A$2:$A$4,Calibration!$B$2:$B$4,C258)</f>
        <v>375.47437417926449</v>
      </c>
      <c r="K258" s="2">
        <f>TREND(Calibration!$A$2:$A$4,Calibration!$C$2:$C$4,E258)</f>
        <v>425.99470865373678</v>
      </c>
      <c r="L258" s="2">
        <f>TREND(Calibration!$A$2:$A$4,Calibration!$D$2:$D$4,G258)</f>
        <v>590.70555825647011</v>
      </c>
    </row>
    <row r="259" spans="1:12" x14ac:dyDescent="0.25">
      <c r="A259">
        <v>1285037</v>
      </c>
      <c r="B259">
        <v>14.94499969</v>
      </c>
      <c r="C259">
        <v>0.31005999000000001</v>
      </c>
      <c r="D259">
        <v>36.009998320000001</v>
      </c>
      <c r="E259">
        <v>0.24778998999999999</v>
      </c>
      <c r="F259">
        <v>37.183998109999997</v>
      </c>
      <c r="G259">
        <v>0.97369998999999996</v>
      </c>
      <c r="H259">
        <v>33.946998600000001</v>
      </c>
      <c r="J259" s="2">
        <f>TREND(Calibration!$A$2:$A$4,Calibration!$B$2:$B$4,C259)</f>
        <v>382.66868577427567</v>
      </c>
      <c r="K259" s="2">
        <f>TREND(Calibration!$A$2:$A$4,Calibration!$C$2:$C$4,E259)</f>
        <v>423.91335821215102</v>
      </c>
      <c r="L259" s="2">
        <f>TREND(Calibration!$A$2:$A$4,Calibration!$D$2:$D$4,G259)</f>
        <v>594.37114606900946</v>
      </c>
    </row>
    <row r="260" spans="1:12" x14ac:dyDescent="0.25">
      <c r="A260">
        <v>1290034</v>
      </c>
      <c r="B260">
        <v>15.022000309999999</v>
      </c>
      <c r="C260">
        <v>0.31071000999999998</v>
      </c>
      <c r="D260">
        <v>35.993999479999999</v>
      </c>
      <c r="E260">
        <v>0.24784</v>
      </c>
      <c r="F260">
        <v>37.224998470000003</v>
      </c>
      <c r="G260">
        <v>0.98830003</v>
      </c>
      <c r="H260">
        <v>34.007999419999997</v>
      </c>
      <c r="J260" s="2">
        <f>TREND(Calibration!$A$2:$A$4,Calibration!$B$2:$B$4,C260)</f>
        <v>385.5553989163252</v>
      </c>
      <c r="K260" s="2">
        <f>TREND(Calibration!$A$2:$A$4,Calibration!$C$2:$C$4,E260)</f>
        <v>424.29885628845841</v>
      </c>
      <c r="L260" s="2">
        <f>TREND(Calibration!$A$2:$A$4,Calibration!$D$2:$D$4,G260)</f>
        <v>603.44199366426619</v>
      </c>
    </row>
    <row r="261" spans="1:12" x14ac:dyDescent="0.25">
      <c r="A261">
        <v>1295128</v>
      </c>
      <c r="B261">
        <v>15.03499985</v>
      </c>
      <c r="C261">
        <v>0.31184000000000001</v>
      </c>
      <c r="D261">
        <v>36.048000340000002</v>
      </c>
      <c r="E261">
        <v>0.24773000000000001</v>
      </c>
      <c r="F261">
        <v>37.248001100000003</v>
      </c>
      <c r="G261">
        <v>0.97860002999999995</v>
      </c>
      <c r="H261">
        <v>33.930999759999999</v>
      </c>
      <c r="J261" s="2">
        <f>TREND(Calibration!$A$2:$A$4,Calibration!$B$2:$B$4,C261)</f>
        <v>390.57363986796486</v>
      </c>
      <c r="K261" s="2">
        <f>TREND(Calibration!$A$2:$A$4,Calibration!$C$2:$C$4,E261)</f>
        <v>423.45093010581922</v>
      </c>
      <c r="L261" s="2">
        <f>TREND(Calibration!$A$2:$A$4,Calibration!$D$2:$D$4,G261)</f>
        <v>597.41548814277508</v>
      </c>
    </row>
    <row r="262" spans="1:12" x14ac:dyDescent="0.25">
      <c r="A262">
        <v>1300034</v>
      </c>
      <c r="B262">
        <v>15.08100033</v>
      </c>
      <c r="C262">
        <v>0.31195000000000001</v>
      </c>
      <c r="D262">
        <v>35.991001130000001</v>
      </c>
      <c r="E262">
        <v>0.24773000000000001</v>
      </c>
      <c r="F262">
        <v>37.224998470000003</v>
      </c>
      <c r="G262">
        <v>0.98400003000000003</v>
      </c>
      <c r="H262">
        <v>33.994998930000001</v>
      </c>
      <c r="J262" s="2">
        <f>TREND(Calibration!$A$2:$A$4,Calibration!$B$2:$B$4,C262)</f>
        <v>391.06214552259939</v>
      </c>
      <c r="K262" s="2">
        <f>TREND(Calibration!$A$2:$A$4,Calibration!$C$2:$C$4,E262)</f>
        <v>423.45093010581922</v>
      </c>
      <c r="L262" s="2">
        <f>TREND(Calibration!$A$2:$A$4,Calibration!$D$2:$D$4,G262)</f>
        <v>600.77044997948155</v>
      </c>
    </row>
    <row r="263" spans="1:12" x14ac:dyDescent="0.25">
      <c r="A263">
        <v>1305034</v>
      </c>
      <c r="B263">
        <v>15.07800007</v>
      </c>
      <c r="C263">
        <v>0.30880999999999997</v>
      </c>
      <c r="D263">
        <v>35.998001100000003</v>
      </c>
      <c r="E263">
        <v>0.24767998999999999</v>
      </c>
      <c r="F263">
        <v>37.237998959999999</v>
      </c>
      <c r="G263">
        <v>0.97960000999999997</v>
      </c>
      <c r="H263">
        <v>34.01499939</v>
      </c>
      <c r="J263" s="2">
        <f>TREND(Calibration!$A$2:$A$4,Calibration!$B$2:$B$4,C263)</f>
        <v>377.11752956303462</v>
      </c>
      <c r="K263" s="2">
        <f>TREND(Calibration!$A$2:$A$4,Calibration!$C$2:$C$4,E263)</f>
        <v>423.06543202951184</v>
      </c>
      <c r="L263" s="2">
        <f>TREND(Calibration!$A$2:$A$4,Calibration!$D$2:$D$4,G263)</f>
        <v>598.03676494601029</v>
      </c>
    </row>
    <row r="264" spans="1:12" x14ac:dyDescent="0.25">
      <c r="A264">
        <v>1310034</v>
      </c>
      <c r="B264">
        <v>15.06099987</v>
      </c>
      <c r="C264">
        <v>0.30783999000000001</v>
      </c>
      <c r="D264">
        <v>36.004001619999997</v>
      </c>
      <c r="E264">
        <v>0.24767998999999999</v>
      </c>
      <c r="F264">
        <v>37.241001130000001</v>
      </c>
      <c r="G264">
        <v>0.97860002999999995</v>
      </c>
      <c r="H264">
        <v>34.034000399999996</v>
      </c>
      <c r="J264" s="2">
        <f>TREND(Calibration!$A$2:$A$4,Calibration!$B$2:$B$4,C264)</f>
        <v>372.80975347165349</v>
      </c>
      <c r="K264" s="2">
        <f>TREND(Calibration!$A$2:$A$4,Calibration!$C$2:$C$4,E264)</f>
        <v>423.06543202951184</v>
      </c>
      <c r="L264" s="2">
        <f>TREND(Calibration!$A$2:$A$4,Calibration!$D$2:$D$4,G264)</f>
        <v>597.41548814277508</v>
      </c>
    </row>
    <row r="265" spans="1:12" x14ac:dyDescent="0.25">
      <c r="A265">
        <v>1315128</v>
      </c>
      <c r="B265">
        <v>14.94499969</v>
      </c>
      <c r="C265">
        <v>0.31384000000000001</v>
      </c>
      <c r="D265">
        <v>36.04499817</v>
      </c>
      <c r="E265">
        <v>0.24773000000000001</v>
      </c>
      <c r="F265">
        <v>37.270000459999999</v>
      </c>
      <c r="G265">
        <v>0.97320002000000005</v>
      </c>
      <c r="H265">
        <v>33.965999600000004</v>
      </c>
      <c r="J265" s="2">
        <f>TREND(Calibration!$A$2:$A$4,Calibration!$B$2:$B$4,C265)</f>
        <v>399.45556086131796</v>
      </c>
      <c r="K265" s="2">
        <f>TREND(Calibration!$A$2:$A$4,Calibration!$C$2:$C$4,E265)</f>
        <v>423.45093010581922</v>
      </c>
      <c r="L265" s="2">
        <f>TREND(Calibration!$A$2:$A$4,Calibration!$D$2:$D$4,G265)</f>
        <v>594.06052009317648</v>
      </c>
    </row>
    <row r="266" spans="1:12" x14ac:dyDescent="0.25">
      <c r="A266">
        <v>1320034</v>
      </c>
      <c r="B266">
        <v>14.98400021</v>
      </c>
      <c r="C266">
        <v>0.30243998999999999</v>
      </c>
      <c r="D266">
        <v>36.020000459999999</v>
      </c>
      <c r="E266">
        <v>0.24778998999999999</v>
      </c>
      <c r="F266">
        <v>37.254001619999997</v>
      </c>
      <c r="G266">
        <v>0.98070002000000001</v>
      </c>
      <c r="H266">
        <v>34.042999270000003</v>
      </c>
      <c r="J266" s="2">
        <f>TREND(Calibration!$A$2:$A$4,Calibration!$B$2:$B$4,C266)</f>
        <v>348.82856678960002</v>
      </c>
      <c r="K266" s="2">
        <f>TREND(Calibration!$A$2:$A$4,Calibration!$C$2:$C$4,E266)</f>
        <v>423.91335821215102</v>
      </c>
      <c r="L266" s="2">
        <f>TREND(Calibration!$A$2:$A$4,Calibration!$D$2:$D$4,G266)</f>
        <v>598.72018931082425</v>
      </c>
    </row>
    <row r="267" spans="1:12" x14ac:dyDescent="0.25">
      <c r="A267">
        <v>1325034</v>
      </c>
      <c r="B267">
        <v>15.02600002</v>
      </c>
      <c r="C267">
        <v>0.30849000999999998</v>
      </c>
      <c r="D267">
        <v>36.026000979999999</v>
      </c>
      <c r="E267">
        <v>0.24778998999999999</v>
      </c>
      <c r="F267">
        <v>37.256999970000003</v>
      </c>
      <c r="G267">
        <v>0.97689998</v>
      </c>
      <c r="H267">
        <v>34.049999239999998</v>
      </c>
      <c r="J267" s="2">
        <f>TREND(Calibration!$A$2:$A$4,Calibration!$B$2:$B$4,C267)</f>
        <v>375.69646661370325</v>
      </c>
      <c r="K267" s="2">
        <f>TREND(Calibration!$A$2:$A$4,Calibration!$C$2:$C$4,E267)</f>
        <v>423.91335821215102</v>
      </c>
      <c r="L267" s="2">
        <f>TREND(Calibration!$A$2:$A$4,Calibration!$D$2:$D$4,G267)</f>
        <v>596.35926538898025</v>
      </c>
    </row>
    <row r="268" spans="1:12" x14ac:dyDescent="0.25">
      <c r="A268">
        <v>1330069</v>
      </c>
      <c r="B268">
        <v>15.0909996</v>
      </c>
      <c r="C268">
        <v>0.30914000000000003</v>
      </c>
      <c r="D268">
        <v>36.006999970000003</v>
      </c>
      <c r="E268">
        <v>0.24773000000000001</v>
      </c>
      <c r="F268">
        <v>37.231998439999998</v>
      </c>
      <c r="G268">
        <v>0.97530001</v>
      </c>
      <c r="H268">
        <v>34.042999270000003</v>
      </c>
      <c r="J268" s="2">
        <f>TREND(Calibration!$A$2:$A$4,Calibration!$B$2:$B$4,C268)</f>
        <v>378.58304652693823</v>
      </c>
      <c r="K268" s="2">
        <f>TREND(Calibration!$A$2:$A$4,Calibration!$C$2:$C$4,E268)</f>
        <v>423.45093010581922</v>
      </c>
      <c r="L268" s="2">
        <f>TREND(Calibration!$A$2:$A$4,Calibration!$D$2:$D$4,G268)</f>
        <v>595.36522126122554</v>
      </c>
    </row>
    <row r="269" spans="1:12" x14ac:dyDescent="0.25">
      <c r="A269">
        <v>1335034</v>
      </c>
      <c r="B269">
        <v>15.12300014</v>
      </c>
      <c r="C269">
        <v>0.30941001000000001</v>
      </c>
      <c r="D269">
        <v>35.969001769999998</v>
      </c>
      <c r="E269">
        <v>0.24778998999999999</v>
      </c>
      <c r="F269">
        <v>37.276000979999999</v>
      </c>
      <c r="G269">
        <v>0.97049998999999998</v>
      </c>
      <c r="H269">
        <v>34.02099991</v>
      </c>
      <c r="J269" s="2">
        <f>TREND(Calibration!$A$2:$A$4,Calibration!$B$2:$B$4,C269)</f>
        <v>379.78215027064584</v>
      </c>
      <c r="K269" s="2">
        <f>TREND(Calibration!$A$2:$A$4,Calibration!$C$2:$C$4,E269)</f>
        <v>423.91335821215102</v>
      </c>
      <c r="L269" s="2">
        <f>TREND(Calibration!$A$2:$A$4,Calibration!$D$2:$D$4,G269)</f>
        <v>592.38302053614643</v>
      </c>
    </row>
    <row r="270" spans="1:12" x14ac:dyDescent="0.25">
      <c r="A270">
        <v>1340034</v>
      </c>
      <c r="B270">
        <v>15.12300014</v>
      </c>
      <c r="C270">
        <v>0.31011</v>
      </c>
      <c r="D270">
        <v>36.009998320000001</v>
      </c>
      <c r="E270">
        <v>0.24751999999999999</v>
      </c>
      <c r="F270">
        <v>37.254001619999997</v>
      </c>
      <c r="G270">
        <v>0.97909999000000003</v>
      </c>
      <c r="H270">
        <v>34.02099991</v>
      </c>
      <c r="J270" s="2">
        <f>TREND(Calibration!$A$2:$A$4,Calibration!$B$2:$B$4,C270)</f>
        <v>382.89077820871444</v>
      </c>
      <c r="K270" s="2">
        <f>TREND(Calibration!$A$2:$A$4,Calibration!$C$2:$C$4,E270)</f>
        <v>421.83216193896237</v>
      </c>
      <c r="L270" s="2">
        <f>TREND(Calibration!$A$2:$A$4,Calibration!$D$2:$D$4,G270)</f>
        <v>597.72610790571582</v>
      </c>
    </row>
    <row r="271" spans="1:12" x14ac:dyDescent="0.25">
      <c r="A271">
        <v>1345034</v>
      </c>
      <c r="B271">
        <v>15.05799961</v>
      </c>
      <c r="C271">
        <v>0.31448999</v>
      </c>
      <c r="D271">
        <v>36.039001460000001</v>
      </c>
      <c r="E271">
        <v>0.24773000000000001</v>
      </c>
      <c r="F271">
        <v>37.250999450000002</v>
      </c>
      <c r="G271">
        <v>0.97100001999999996</v>
      </c>
      <c r="H271">
        <v>33.97900009</v>
      </c>
      <c r="J271" s="2">
        <f>TREND(Calibration!$A$2:$A$4,Calibration!$B$2:$B$4,C271)</f>
        <v>402.34214077455272</v>
      </c>
      <c r="K271" s="2">
        <f>TREND(Calibration!$A$2:$A$4,Calibration!$C$2:$C$4,E271)</f>
        <v>423.45093010581922</v>
      </c>
      <c r="L271" s="2">
        <f>TREND(Calibration!$A$2:$A$4,Calibration!$D$2:$D$4,G271)</f>
        <v>592.69368378933314</v>
      </c>
    </row>
    <row r="272" spans="1:12" x14ac:dyDescent="0.25">
      <c r="A272">
        <v>1350034</v>
      </c>
      <c r="B272">
        <v>14.99699974</v>
      </c>
      <c r="C272">
        <v>0.31167999000000002</v>
      </c>
      <c r="D272">
        <v>36.039001460000001</v>
      </c>
      <c r="E272">
        <v>0.24784</v>
      </c>
      <c r="F272">
        <v>37.241001130000001</v>
      </c>
      <c r="G272">
        <v>0.97320002000000005</v>
      </c>
      <c r="H272">
        <v>33.933998109999997</v>
      </c>
      <c r="J272" s="2">
        <f>TREND(Calibration!$A$2:$A$4,Calibration!$B$2:$B$4,C272)</f>
        <v>389.86304177889178</v>
      </c>
      <c r="K272" s="2">
        <f>TREND(Calibration!$A$2:$A$4,Calibration!$C$2:$C$4,E272)</f>
        <v>424.29885628845841</v>
      </c>
      <c r="L272" s="2">
        <f>TREND(Calibration!$A$2:$A$4,Calibration!$D$2:$D$4,G272)</f>
        <v>594.06052009317648</v>
      </c>
    </row>
    <row r="273" spans="1:12" x14ac:dyDescent="0.25">
      <c r="A273">
        <v>1355040</v>
      </c>
      <c r="B273">
        <v>14.97999954</v>
      </c>
      <c r="C273">
        <v>0.31011</v>
      </c>
      <c r="D273">
        <v>36.020000459999999</v>
      </c>
      <c r="E273">
        <v>0.24773000000000001</v>
      </c>
      <c r="F273">
        <v>37.189998629999998</v>
      </c>
      <c r="G273">
        <v>0.96450000999999996</v>
      </c>
      <c r="H273">
        <v>34.042999270000003</v>
      </c>
      <c r="J273" s="2">
        <f>TREND(Calibration!$A$2:$A$4,Calibration!$B$2:$B$4,C273)</f>
        <v>382.89077820871444</v>
      </c>
      <c r="K273" s="2">
        <f>TREND(Calibration!$A$2:$A$4,Calibration!$C$2:$C$4,E273)</f>
        <v>423.45093010581922</v>
      </c>
      <c r="L273" s="2">
        <f>TREND(Calibration!$A$2:$A$4,Calibration!$D$2:$D$4,G273)</f>
        <v>588.65529758781281</v>
      </c>
    </row>
    <row r="274" spans="1:12" x14ac:dyDescent="0.25">
      <c r="A274">
        <v>1360034</v>
      </c>
      <c r="B274">
        <v>14.97399998</v>
      </c>
      <c r="C274">
        <v>0.30805999000000001</v>
      </c>
      <c r="D274">
        <v>36.020000459999999</v>
      </c>
      <c r="E274">
        <v>0.24789</v>
      </c>
      <c r="F274">
        <v>37.200000760000002</v>
      </c>
      <c r="G274">
        <v>0.95749998000000003</v>
      </c>
      <c r="H274">
        <v>33.976001740000001</v>
      </c>
      <c r="J274" s="2">
        <f>TREND(Calibration!$A$2:$A$4,Calibration!$B$2:$B$4,C274)</f>
        <v>373.78676478092234</v>
      </c>
      <c r="K274" s="2">
        <f>TREND(Calibration!$A$2:$A$4,Calibration!$C$2:$C$4,E274)</f>
        <v>424.68427728056713</v>
      </c>
      <c r="L274" s="2">
        <f>TREND(Calibration!$A$2:$A$4,Calibration!$D$2:$D$4,G274)</f>
        <v>584.30625434599801</v>
      </c>
    </row>
    <row r="275" spans="1:12" x14ac:dyDescent="0.25">
      <c r="A275">
        <v>1365034</v>
      </c>
      <c r="B275">
        <v>15.083999629999999</v>
      </c>
      <c r="C275">
        <v>0.30810999999999999</v>
      </c>
      <c r="D275">
        <v>36.0359993</v>
      </c>
      <c r="E275">
        <v>0.24773000000000001</v>
      </c>
      <c r="F275">
        <v>37.256999970000003</v>
      </c>
      <c r="G275">
        <v>0.97799999000000004</v>
      </c>
      <c r="H275">
        <v>33.988998410000001</v>
      </c>
      <c r="J275" s="2">
        <f>TREND(Calibration!$A$2:$A$4,Calibration!$B$2:$B$4,C275)</f>
        <v>374.0088572153611</v>
      </c>
      <c r="K275" s="2">
        <f>TREND(Calibration!$A$2:$A$4,Calibration!$C$2:$C$4,E275)</f>
        <v>423.45093010581922</v>
      </c>
      <c r="L275" s="2">
        <f>TREND(Calibration!$A$2:$A$4,Calibration!$D$2:$D$4,G275)</f>
        <v>597.04268975379421</v>
      </c>
    </row>
    <row r="276" spans="1:12" x14ac:dyDescent="0.25">
      <c r="A276">
        <v>1370056</v>
      </c>
      <c r="B276">
        <v>15.08699989</v>
      </c>
      <c r="C276">
        <v>0.31102999999999997</v>
      </c>
      <c r="D276">
        <v>36.04499817</v>
      </c>
      <c r="E276">
        <v>0.24778998999999999</v>
      </c>
      <c r="F276">
        <v>37.23500061</v>
      </c>
      <c r="G276">
        <v>0.96990001000000003</v>
      </c>
      <c r="H276">
        <v>33.924999239999998</v>
      </c>
      <c r="J276" s="2">
        <f>TREND(Calibration!$A$2:$A$4,Calibration!$B$2:$B$4,C276)</f>
        <v>386.9764618656568</v>
      </c>
      <c r="K276" s="2">
        <f>TREND(Calibration!$A$2:$A$4,Calibration!$C$2:$C$4,E276)</f>
        <v>423.91335821215102</v>
      </c>
      <c r="L276" s="2">
        <f>TREND(Calibration!$A$2:$A$4,Calibration!$D$2:$D$4,G276)</f>
        <v>592.01025942451918</v>
      </c>
    </row>
    <row r="277" spans="1:12" x14ac:dyDescent="0.25">
      <c r="A277">
        <v>1375034</v>
      </c>
      <c r="B277">
        <v>15.10999966</v>
      </c>
      <c r="C277">
        <v>0.30654000999999997</v>
      </c>
      <c r="D277">
        <v>36.020000459999999</v>
      </c>
      <c r="E277">
        <v>0.24773000000000001</v>
      </c>
      <c r="F277">
        <v>37.167999270000003</v>
      </c>
      <c r="G277">
        <v>0.95910001</v>
      </c>
      <c r="H277">
        <v>33.97000122</v>
      </c>
      <c r="J277" s="2">
        <f>TREND(Calibration!$A$2:$A$4,Calibration!$B$2:$B$4,C277)</f>
        <v>367.03659364518376</v>
      </c>
      <c r="K277" s="2">
        <f>TREND(Calibration!$A$2:$A$4,Calibration!$C$2:$C$4,E277)</f>
        <v>423.45093010581922</v>
      </c>
      <c r="L277" s="2">
        <f>TREND(Calibration!$A$2:$A$4,Calibration!$D$2:$D$4,G277)</f>
        <v>585.30033575110645</v>
      </c>
    </row>
    <row r="278" spans="1:12" x14ac:dyDescent="0.25">
      <c r="A278">
        <v>1380034</v>
      </c>
      <c r="B278">
        <v>15.09399986</v>
      </c>
      <c r="C278">
        <v>0.31184000000000001</v>
      </c>
      <c r="D278">
        <v>36.009998320000001</v>
      </c>
      <c r="E278">
        <v>0.24773000000000001</v>
      </c>
      <c r="F278">
        <v>37.206001280000002</v>
      </c>
      <c r="G278">
        <v>0.96340000999999997</v>
      </c>
      <c r="H278">
        <v>34.007999419999997</v>
      </c>
      <c r="J278" s="2">
        <f>TREND(Calibration!$A$2:$A$4,Calibration!$B$2:$B$4,C278)</f>
        <v>390.57363986796486</v>
      </c>
      <c r="K278" s="2">
        <f>TREND(Calibration!$A$2:$A$4,Calibration!$C$2:$C$4,E278)</f>
        <v>423.45093010581922</v>
      </c>
      <c r="L278" s="2">
        <f>TREND(Calibration!$A$2:$A$4,Calibration!$D$2:$D$4,G278)</f>
        <v>587.97187943589108</v>
      </c>
    </row>
    <row r="279" spans="1:12" x14ac:dyDescent="0.25">
      <c r="A279">
        <v>1385036</v>
      </c>
      <c r="B279">
        <v>15.05500031</v>
      </c>
      <c r="C279">
        <v>0.31280999999999998</v>
      </c>
      <c r="D279">
        <v>36.026000979999999</v>
      </c>
      <c r="E279">
        <v>0.24778998999999999</v>
      </c>
      <c r="F279">
        <v>37.250999450000002</v>
      </c>
      <c r="G279">
        <v>0.96670001999999999</v>
      </c>
      <c r="H279">
        <v>34.053001399999999</v>
      </c>
      <c r="J279" s="2">
        <f>TREND(Calibration!$A$2:$A$4,Calibration!$B$2:$B$4,C279)</f>
        <v>394.88137154974106</v>
      </c>
      <c r="K279" s="2">
        <f>TREND(Calibration!$A$2:$A$4,Calibration!$C$2:$C$4,E279)</f>
        <v>423.91335821215102</v>
      </c>
      <c r="L279" s="2">
        <f>TREND(Calibration!$A$2:$A$4,Calibration!$D$2:$D$4,G279)</f>
        <v>590.02214010454838</v>
      </c>
    </row>
    <row r="280" spans="1:12" x14ac:dyDescent="0.25">
      <c r="A280">
        <v>1390143</v>
      </c>
      <c r="B280">
        <v>15.02900028</v>
      </c>
      <c r="C280">
        <v>0.31071000999999998</v>
      </c>
      <c r="D280">
        <v>35.987998959999999</v>
      </c>
      <c r="E280">
        <v>0.24773000000000001</v>
      </c>
      <c r="F280">
        <v>37.256999970000003</v>
      </c>
      <c r="G280">
        <v>0.96450000999999996</v>
      </c>
      <c r="H280">
        <v>33.950000760000002</v>
      </c>
      <c r="J280" s="2">
        <f>TREND(Calibration!$A$2:$A$4,Calibration!$B$2:$B$4,C280)</f>
        <v>385.5553989163252</v>
      </c>
      <c r="K280" s="2">
        <f>TREND(Calibration!$A$2:$A$4,Calibration!$C$2:$C$4,E280)</f>
        <v>423.45093010581922</v>
      </c>
      <c r="L280" s="2">
        <f>TREND(Calibration!$A$2:$A$4,Calibration!$D$2:$D$4,G280)</f>
        <v>588.65529758781281</v>
      </c>
    </row>
    <row r="281" spans="1:12" x14ac:dyDescent="0.25">
      <c r="A281">
        <v>1395099</v>
      </c>
      <c r="B281">
        <v>15.019000050000001</v>
      </c>
      <c r="C281">
        <v>0.31152001000000001</v>
      </c>
      <c r="D281">
        <v>35.998001100000003</v>
      </c>
      <c r="E281">
        <v>0.24767998999999999</v>
      </c>
      <c r="F281">
        <v>37.222000119999997</v>
      </c>
      <c r="G281">
        <v>0.97210001999999995</v>
      </c>
      <c r="H281">
        <v>34.034000399999996</v>
      </c>
      <c r="J281" s="2">
        <f>TREND(Calibration!$A$2:$A$4,Calibration!$B$2:$B$4,C281)</f>
        <v>389.15257691863326</v>
      </c>
      <c r="K281" s="2">
        <f>TREND(Calibration!$A$2:$A$4,Calibration!$C$2:$C$4,E281)</f>
        <v>423.06543202951184</v>
      </c>
      <c r="L281" s="2">
        <f>TREND(Calibration!$A$2:$A$4,Calibration!$D$2:$D$4,G281)</f>
        <v>593.37710194125475</v>
      </c>
    </row>
    <row r="282" spans="1:12" x14ac:dyDescent="0.25">
      <c r="A282">
        <v>1400034</v>
      </c>
      <c r="B282">
        <v>14.977000240000001</v>
      </c>
      <c r="C282">
        <v>0.31102999999999997</v>
      </c>
      <c r="D282">
        <v>36.063999180000003</v>
      </c>
      <c r="E282">
        <v>0.24767998999999999</v>
      </c>
      <c r="F282">
        <v>37.272998809999997</v>
      </c>
      <c r="G282">
        <v>0.96509999000000002</v>
      </c>
      <c r="H282">
        <v>34.018001560000002</v>
      </c>
      <c r="J282" s="2">
        <f>TREND(Calibration!$A$2:$A$4,Calibration!$B$2:$B$4,C282)</f>
        <v>386.9764618656568</v>
      </c>
      <c r="K282" s="2">
        <f>TREND(Calibration!$A$2:$A$4,Calibration!$C$2:$C$4,E282)</f>
        <v>423.06543202951184</v>
      </c>
      <c r="L282" s="2">
        <f>TREND(Calibration!$A$2:$A$4,Calibration!$D$2:$D$4,G282)</f>
        <v>589.02805869944007</v>
      </c>
    </row>
    <row r="283" spans="1:12" x14ac:dyDescent="0.25">
      <c r="A283">
        <v>1405148</v>
      </c>
      <c r="B283">
        <v>14.963999749999999</v>
      </c>
      <c r="C283">
        <v>0.30752000000000002</v>
      </c>
      <c r="D283">
        <v>36.04499817</v>
      </c>
      <c r="E283">
        <v>0.24767998999999999</v>
      </c>
      <c r="F283">
        <v>37.270000459999999</v>
      </c>
      <c r="G283">
        <v>0.97320002000000005</v>
      </c>
      <c r="H283">
        <v>33.97900009</v>
      </c>
      <c r="J283" s="2">
        <f>TREND(Calibration!$A$2:$A$4,Calibration!$B$2:$B$4,C283)</f>
        <v>371.38869052232212</v>
      </c>
      <c r="K283" s="2">
        <f>TREND(Calibration!$A$2:$A$4,Calibration!$C$2:$C$4,E283)</f>
        <v>423.06543202951184</v>
      </c>
      <c r="L283" s="2">
        <f>TREND(Calibration!$A$2:$A$4,Calibration!$D$2:$D$4,G283)</f>
        <v>594.06052009317648</v>
      </c>
    </row>
    <row r="284" spans="1:12" x14ac:dyDescent="0.25">
      <c r="A284">
        <v>1410034</v>
      </c>
      <c r="B284">
        <v>14.961000439999999</v>
      </c>
      <c r="C284">
        <v>0.30849000999999998</v>
      </c>
      <c r="D284">
        <v>36.028999329999998</v>
      </c>
      <c r="E284">
        <v>0.24767998999999999</v>
      </c>
      <c r="F284">
        <v>37.243999479999999</v>
      </c>
      <c r="G284">
        <v>0.96560000999999995</v>
      </c>
      <c r="H284">
        <v>33.944000240000001</v>
      </c>
      <c r="J284" s="2">
        <f>TREND(Calibration!$A$2:$A$4,Calibration!$B$2:$B$4,C284)</f>
        <v>375.69646661370325</v>
      </c>
      <c r="K284" s="2">
        <f>TREND(Calibration!$A$2:$A$4,Calibration!$C$2:$C$4,E284)</f>
        <v>423.06543202951184</v>
      </c>
      <c r="L284" s="2">
        <f>TREND(Calibration!$A$2:$A$4,Calibration!$D$2:$D$4,G284)</f>
        <v>589.33871573973443</v>
      </c>
    </row>
    <row r="285" spans="1:12" x14ac:dyDescent="0.25">
      <c r="A285">
        <v>1415041</v>
      </c>
      <c r="B285">
        <v>14.91899967</v>
      </c>
      <c r="C285">
        <v>0.30952001000000001</v>
      </c>
      <c r="D285">
        <v>36.009998320000001</v>
      </c>
      <c r="E285">
        <v>0.24773000000000001</v>
      </c>
      <c r="F285">
        <v>37.215999600000004</v>
      </c>
      <c r="G285">
        <v>0.95529997</v>
      </c>
      <c r="H285">
        <v>33.909000399999996</v>
      </c>
      <c r="J285" s="2">
        <f>TREND(Calibration!$A$2:$A$4,Calibration!$B$2:$B$4,C285)</f>
        <v>380.27065592528015</v>
      </c>
      <c r="K285" s="2">
        <f>TREND(Calibration!$A$2:$A$4,Calibration!$C$2:$C$4,E285)</f>
        <v>423.45093010581922</v>
      </c>
      <c r="L285" s="2">
        <f>TREND(Calibration!$A$2:$A$4,Calibration!$D$2:$D$4,G285)</f>
        <v>582.93941182926244</v>
      </c>
    </row>
    <row r="286" spans="1:12" x14ac:dyDescent="0.25">
      <c r="A286">
        <v>1420034</v>
      </c>
      <c r="B286">
        <v>14.958000180000001</v>
      </c>
      <c r="C286">
        <v>0.30880999999999997</v>
      </c>
      <c r="D286">
        <v>36.057998660000003</v>
      </c>
      <c r="E286">
        <v>0.24773000000000001</v>
      </c>
      <c r="F286">
        <v>37.178001399999999</v>
      </c>
      <c r="G286">
        <v>0.94559996999999996</v>
      </c>
      <c r="H286">
        <v>33.917999270000003</v>
      </c>
      <c r="J286" s="2">
        <f>TREND(Calibration!$A$2:$A$4,Calibration!$B$2:$B$4,C286)</f>
        <v>377.11752956303462</v>
      </c>
      <c r="K286" s="2">
        <f>TREND(Calibration!$A$2:$A$4,Calibration!$C$2:$C$4,E286)</f>
        <v>423.45093010581922</v>
      </c>
      <c r="L286" s="2">
        <f>TREND(Calibration!$A$2:$A$4,Calibration!$D$2:$D$4,G286)</f>
        <v>576.91290630777132</v>
      </c>
    </row>
    <row r="287" spans="1:12" x14ac:dyDescent="0.25">
      <c r="A287">
        <v>1425050</v>
      </c>
      <c r="B287">
        <v>15</v>
      </c>
      <c r="C287">
        <v>0.30188999</v>
      </c>
      <c r="D287">
        <v>36.070999149999999</v>
      </c>
      <c r="E287">
        <v>0.24773000000000001</v>
      </c>
      <c r="F287">
        <v>37.171001429999997</v>
      </c>
      <c r="G287">
        <v>0.94239998000000003</v>
      </c>
      <c r="H287">
        <v>33.944000240000001</v>
      </c>
      <c r="J287" s="2">
        <f>TREND(Calibration!$A$2:$A$4,Calibration!$B$2:$B$4,C287)</f>
        <v>346.38603851642779</v>
      </c>
      <c r="K287" s="2">
        <f>TREND(Calibration!$A$2:$A$4,Calibration!$C$2:$C$4,E287)</f>
        <v>423.45093010581922</v>
      </c>
      <c r="L287" s="2">
        <f>TREND(Calibration!$A$2:$A$4,Calibration!$D$2:$D$4,G287)</f>
        <v>574.92478698780064</v>
      </c>
    </row>
    <row r="288" spans="1:12" x14ac:dyDescent="0.25">
      <c r="A288">
        <v>1430109</v>
      </c>
      <c r="B288">
        <v>15.05799961</v>
      </c>
      <c r="C288">
        <v>0.30989</v>
      </c>
      <c r="D288">
        <v>36.006999970000003</v>
      </c>
      <c r="E288">
        <v>0.24773000000000001</v>
      </c>
      <c r="F288">
        <v>37.224998470000003</v>
      </c>
      <c r="G288">
        <v>0.95209997999999996</v>
      </c>
      <c r="H288">
        <v>34.034000399999996</v>
      </c>
      <c r="J288" s="2">
        <f>TREND(Calibration!$A$2:$A$4,Calibration!$B$2:$B$4,C288)</f>
        <v>381.91376689944559</v>
      </c>
      <c r="K288" s="2">
        <f>TREND(Calibration!$A$2:$A$4,Calibration!$C$2:$C$4,E288)</f>
        <v>423.45093010581922</v>
      </c>
      <c r="L288" s="2">
        <f>TREND(Calibration!$A$2:$A$4,Calibration!$D$2:$D$4,G288)</f>
        <v>580.95129250929165</v>
      </c>
    </row>
    <row r="289" spans="1:12" x14ac:dyDescent="0.25">
      <c r="A289">
        <v>1435042</v>
      </c>
      <c r="B289">
        <v>15.05200005</v>
      </c>
      <c r="C289">
        <v>0.31011</v>
      </c>
      <c r="D289">
        <v>36.022998809999997</v>
      </c>
      <c r="E289">
        <v>0.24778998999999999</v>
      </c>
      <c r="F289">
        <v>37.248001100000003</v>
      </c>
      <c r="G289">
        <v>0.95160001999999999</v>
      </c>
      <c r="H289">
        <v>33.994998930000001</v>
      </c>
      <c r="J289" s="2">
        <f>TREND(Calibration!$A$2:$A$4,Calibration!$B$2:$B$4,C289)</f>
        <v>382.89077820871444</v>
      </c>
      <c r="K289" s="2">
        <f>TREND(Calibration!$A$2:$A$4,Calibration!$C$2:$C$4,E289)</f>
        <v>423.91335821215102</v>
      </c>
      <c r="L289" s="2">
        <f>TREND(Calibration!$A$2:$A$4,Calibration!$D$2:$D$4,G289)</f>
        <v>580.64067274635102</v>
      </c>
    </row>
    <row r="290" spans="1:12" x14ac:dyDescent="0.25">
      <c r="A290">
        <v>1440034</v>
      </c>
      <c r="B290">
        <v>14.98400021</v>
      </c>
      <c r="C290">
        <v>0.31233000999999999</v>
      </c>
      <c r="D290">
        <v>36.022998809999997</v>
      </c>
      <c r="E290">
        <v>0.24773000000000001</v>
      </c>
      <c r="F290">
        <v>37.256999970000003</v>
      </c>
      <c r="G290">
        <v>0.94450003000000005</v>
      </c>
      <c r="H290">
        <v>33.981998439999998</v>
      </c>
      <c r="J290" s="2">
        <f>TREND(Calibration!$A$2:$A$4,Calibration!$B$2:$B$4,C290)</f>
        <v>392.74975492094131</v>
      </c>
      <c r="K290" s="2">
        <f>TREND(Calibration!$A$2:$A$4,Calibration!$C$2:$C$4,E290)</f>
        <v>423.45093010581922</v>
      </c>
      <c r="L290" s="2">
        <f>TREND(Calibration!$A$2:$A$4,Calibration!$D$2:$D$4,G290)</f>
        <v>576.22952543320343</v>
      </c>
    </row>
    <row r="291" spans="1:12" x14ac:dyDescent="0.25">
      <c r="A291">
        <v>1445050</v>
      </c>
      <c r="B291">
        <v>14.93500042</v>
      </c>
      <c r="C291">
        <v>0.31373000000000001</v>
      </c>
      <c r="D291">
        <v>36.0359993</v>
      </c>
      <c r="E291">
        <v>0.24773000000000001</v>
      </c>
      <c r="F291">
        <v>37.178001399999999</v>
      </c>
      <c r="G291">
        <v>0.94080001000000002</v>
      </c>
      <c r="H291">
        <v>34.018001560000002</v>
      </c>
      <c r="J291" s="2">
        <f>TREND(Calibration!$A$2:$A$4,Calibration!$B$2:$B$4,C291)</f>
        <v>398.96705520668365</v>
      </c>
      <c r="K291" s="2">
        <f>TREND(Calibration!$A$2:$A$4,Calibration!$C$2:$C$4,E291)</f>
        <v>423.45093010581922</v>
      </c>
      <c r="L291" s="2">
        <f>TREND(Calibration!$A$2:$A$4,Calibration!$D$2:$D$4,G291)</f>
        <v>573.93074286004594</v>
      </c>
    </row>
    <row r="292" spans="1:12" x14ac:dyDescent="0.25">
      <c r="A292">
        <v>1450034</v>
      </c>
      <c r="B292">
        <v>14.86699963</v>
      </c>
      <c r="C292">
        <v>0.31378999000000002</v>
      </c>
      <c r="D292">
        <v>36.04499817</v>
      </c>
      <c r="E292">
        <v>0.24773000000000001</v>
      </c>
      <c r="F292">
        <v>37.206001280000002</v>
      </c>
      <c r="G292">
        <v>0.93430000999999996</v>
      </c>
      <c r="H292">
        <v>34.011001589999999</v>
      </c>
      <c r="J292" s="2">
        <f>TREND(Calibration!$A$2:$A$4,Calibration!$B$2:$B$4,C292)</f>
        <v>399.2334684268792</v>
      </c>
      <c r="K292" s="2">
        <f>TREND(Calibration!$A$2:$A$4,Calibration!$C$2:$C$4,E292)</f>
        <v>423.45093010581922</v>
      </c>
      <c r="L292" s="2">
        <f>TREND(Calibration!$A$2:$A$4,Calibration!$D$2:$D$4,G292)</f>
        <v>569.89236287141784</v>
      </c>
    </row>
    <row r="293" spans="1:12" x14ac:dyDescent="0.25">
      <c r="A293">
        <v>1455048</v>
      </c>
      <c r="B293">
        <v>14.86699963</v>
      </c>
      <c r="C293">
        <v>0.31411001</v>
      </c>
      <c r="D293">
        <v>36.0359993</v>
      </c>
      <c r="E293">
        <v>0.24767998999999999</v>
      </c>
      <c r="F293">
        <v>37.256999970000003</v>
      </c>
      <c r="G293">
        <v>0.94080001000000002</v>
      </c>
      <c r="H293">
        <v>34.049999239999998</v>
      </c>
      <c r="J293" s="2">
        <f>TREND(Calibration!$A$2:$A$4,Calibration!$B$2:$B$4,C293)</f>
        <v>400.65466460502557</v>
      </c>
      <c r="K293" s="2">
        <f>TREND(Calibration!$A$2:$A$4,Calibration!$C$2:$C$4,E293)</f>
        <v>423.06543202951184</v>
      </c>
      <c r="L293" s="2">
        <f>TREND(Calibration!$A$2:$A$4,Calibration!$D$2:$D$4,G293)</f>
        <v>573.93074286004594</v>
      </c>
    </row>
    <row r="294" spans="1:12" x14ac:dyDescent="0.25">
      <c r="A294">
        <v>1460041</v>
      </c>
      <c r="B294">
        <v>14.87300014</v>
      </c>
      <c r="C294">
        <v>0.31264999999999998</v>
      </c>
      <c r="D294">
        <v>36.055000309999997</v>
      </c>
      <c r="E294">
        <v>0.24773000000000001</v>
      </c>
      <c r="F294">
        <v>37.270000459999999</v>
      </c>
      <c r="G294">
        <v>0.93540000999999995</v>
      </c>
      <c r="H294">
        <v>33.965999600000004</v>
      </c>
      <c r="J294" s="2">
        <f>TREND(Calibration!$A$2:$A$4,Calibration!$B$2:$B$4,C294)</f>
        <v>394.17081787027291</v>
      </c>
      <c r="K294" s="2">
        <f>TREND(Calibration!$A$2:$A$4,Calibration!$C$2:$C$4,E294)</f>
        <v>423.45093010581922</v>
      </c>
      <c r="L294" s="2">
        <f>TREND(Calibration!$A$2:$A$4,Calibration!$D$2:$D$4,G294)</f>
        <v>570.57578102333957</v>
      </c>
    </row>
    <row r="295" spans="1:12" x14ac:dyDescent="0.25">
      <c r="A295">
        <v>1465171</v>
      </c>
      <c r="B295">
        <v>14.97999954</v>
      </c>
      <c r="C295">
        <v>0.30794999000000001</v>
      </c>
      <c r="D295">
        <v>36.0320015</v>
      </c>
      <c r="E295">
        <v>0.24773000000000001</v>
      </c>
      <c r="F295">
        <v>37.213001249999998</v>
      </c>
      <c r="G295">
        <v>0.93370003000000001</v>
      </c>
      <c r="H295">
        <v>33.959999080000003</v>
      </c>
      <c r="J295" s="2">
        <f>TREND(Calibration!$A$2:$A$4,Calibration!$B$2:$B$4,C295)</f>
        <v>373.29825912628803</v>
      </c>
      <c r="K295" s="2">
        <f>TREND(Calibration!$A$2:$A$4,Calibration!$C$2:$C$4,E295)</f>
        <v>423.45093010581922</v>
      </c>
      <c r="L295" s="2">
        <f>TREND(Calibration!$A$2:$A$4,Calibration!$D$2:$D$4,G295)</f>
        <v>569.5196017597907</v>
      </c>
    </row>
    <row r="296" spans="1:12" x14ac:dyDescent="0.25">
      <c r="A296">
        <v>1470042</v>
      </c>
      <c r="B296">
        <v>15.0909996</v>
      </c>
      <c r="C296">
        <v>0.31389001</v>
      </c>
      <c r="D296">
        <v>36.0320015</v>
      </c>
      <c r="E296">
        <v>0.24740999999999999</v>
      </c>
      <c r="F296">
        <v>37.215999600000004</v>
      </c>
      <c r="G296">
        <v>0.93269997999999998</v>
      </c>
      <c r="H296">
        <v>33.92200089</v>
      </c>
      <c r="J296" s="2">
        <f>TREND(Calibration!$A$2:$A$4,Calibration!$B$2:$B$4,C296)</f>
        <v>399.67765329575673</v>
      </c>
      <c r="K296" s="2">
        <f>TREND(Calibration!$A$2:$A$4,Calibration!$C$2:$C$4,E296)</f>
        <v>420.98423575632296</v>
      </c>
      <c r="L296" s="2">
        <f>TREND(Calibration!$A$2:$A$4,Calibration!$D$2:$D$4,G296)</f>
        <v>568.89828146630953</v>
      </c>
    </row>
    <row r="297" spans="1:12" x14ac:dyDescent="0.25">
      <c r="A297">
        <v>1475034</v>
      </c>
      <c r="B297">
        <v>15.22999954</v>
      </c>
      <c r="C297">
        <v>0.31200000999999999</v>
      </c>
      <c r="D297">
        <v>36.07400131</v>
      </c>
      <c r="E297">
        <v>0.24740999999999999</v>
      </c>
      <c r="F297">
        <v>37.196998600000001</v>
      </c>
      <c r="G297">
        <v>0.92079997000000002</v>
      </c>
      <c r="H297">
        <v>33.937999730000001</v>
      </c>
      <c r="J297" s="2">
        <f>TREND(Calibration!$A$2:$A$4,Calibration!$B$2:$B$4,C297)</f>
        <v>391.28423795703793</v>
      </c>
      <c r="K297" s="2">
        <f>TREND(Calibration!$A$2:$A$4,Calibration!$C$2:$C$4,E297)</f>
        <v>420.98423575632296</v>
      </c>
      <c r="L297" s="2">
        <f>TREND(Calibration!$A$2:$A$4,Calibration!$D$2:$D$4,G297)</f>
        <v>561.50493342808284</v>
      </c>
    </row>
    <row r="298" spans="1:12" x14ac:dyDescent="0.25">
      <c r="A298">
        <v>1480037</v>
      </c>
      <c r="B298">
        <v>15.28499985</v>
      </c>
      <c r="C298">
        <v>0.31102999999999997</v>
      </c>
      <c r="D298">
        <v>36.028999329999998</v>
      </c>
      <c r="E298">
        <v>0.24745998999999999</v>
      </c>
      <c r="F298">
        <v>37.167999270000003</v>
      </c>
      <c r="G298">
        <v>0.91860001999999996</v>
      </c>
      <c r="H298">
        <v>33.981998439999998</v>
      </c>
      <c r="J298" s="2">
        <f>TREND(Calibration!$A$2:$A$4,Calibration!$B$2:$B$4,C298)</f>
        <v>386.9764618656568</v>
      </c>
      <c r="K298" s="2">
        <f>TREND(Calibration!$A$2:$A$4,Calibration!$C$2:$C$4,E298)</f>
        <v>421.36957966423347</v>
      </c>
      <c r="L298" s="2">
        <f>TREND(Calibration!$A$2:$A$4,Calibration!$D$2:$D$4,G298)</f>
        <v>560.13812818870088</v>
      </c>
    </row>
    <row r="299" spans="1:12" x14ac:dyDescent="0.25">
      <c r="A299">
        <v>1485096</v>
      </c>
      <c r="B299">
        <v>15.34300041</v>
      </c>
      <c r="C299">
        <v>0.31145999000000002</v>
      </c>
      <c r="D299">
        <v>36.041000369999999</v>
      </c>
      <c r="E299">
        <v>0.24745998999999999</v>
      </c>
      <c r="F299">
        <v>37.238998410000001</v>
      </c>
      <c r="G299">
        <v>0.92889999999999995</v>
      </c>
      <c r="H299">
        <v>34.026000979999999</v>
      </c>
      <c r="J299" s="2">
        <f>TREND(Calibration!$A$2:$A$4,Calibration!$B$2:$B$4,C299)</f>
        <v>388.88603046962294</v>
      </c>
      <c r="K299" s="2">
        <f>TREND(Calibration!$A$2:$A$4,Calibration!$C$2:$C$4,E299)</f>
        <v>421.36957966423347</v>
      </c>
      <c r="L299" s="2">
        <f>TREND(Calibration!$A$2:$A$4,Calibration!$D$2:$D$4,G299)</f>
        <v>566.53739482181913</v>
      </c>
    </row>
    <row r="300" spans="1:12" x14ac:dyDescent="0.25">
      <c r="A300">
        <v>1490096</v>
      </c>
      <c r="B300">
        <v>15.29800034</v>
      </c>
      <c r="C300">
        <v>0.31049000999999998</v>
      </c>
      <c r="D300">
        <v>36.026000979999999</v>
      </c>
      <c r="E300">
        <v>0.24735001000000001</v>
      </c>
      <c r="F300">
        <v>37.241001130000001</v>
      </c>
      <c r="G300">
        <v>0.92889999999999995</v>
      </c>
      <c r="H300">
        <v>34.040000919999997</v>
      </c>
      <c r="J300" s="2">
        <f>TREND(Calibration!$A$2:$A$4,Calibration!$B$2:$B$4,C300)</f>
        <v>384.57838760705636</v>
      </c>
      <c r="K300" s="2">
        <f>TREND(Calibration!$A$2:$A$4,Calibration!$C$2:$C$4,E300)</f>
        <v>420.52180764999116</v>
      </c>
      <c r="L300" s="2">
        <f>TREND(Calibration!$A$2:$A$4,Calibration!$D$2:$D$4,G300)</f>
        <v>566.53739482181913</v>
      </c>
    </row>
    <row r="301" spans="1:12" x14ac:dyDescent="0.25">
      <c r="A301">
        <v>1495034</v>
      </c>
      <c r="B301">
        <v>15.2329998</v>
      </c>
      <c r="C301">
        <v>0.31610999000000001</v>
      </c>
      <c r="D301">
        <v>36.0359993</v>
      </c>
      <c r="E301">
        <v>0.24745998999999999</v>
      </c>
      <c r="F301">
        <v>37.180999759999999</v>
      </c>
      <c r="G301">
        <v>0.92019998999999997</v>
      </c>
      <c r="H301">
        <v>34.053001399999999</v>
      </c>
      <c r="J301" s="2">
        <f>TREND(Calibration!$A$2:$A$4,Calibration!$B$2:$B$4,C301)</f>
        <v>409.53649677916883</v>
      </c>
      <c r="K301" s="2">
        <f>TREND(Calibration!$A$2:$A$4,Calibration!$C$2:$C$4,E301)</f>
        <v>421.36957966423347</v>
      </c>
      <c r="L301" s="2">
        <f>TREND(Calibration!$A$2:$A$4,Calibration!$D$2:$D$4,G301)</f>
        <v>561.13217231645547</v>
      </c>
    </row>
    <row r="302" spans="1:12" x14ac:dyDescent="0.25">
      <c r="A302">
        <v>1500065</v>
      </c>
      <c r="B302">
        <v>15.178000450000001</v>
      </c>
      <c r="C302">
        <v>0.31319001000000002</v>
      </c>
      <c r="D302">
        <v>36.026000979999999</v>
      </c>
      <c r="E302">
        <v>0.24740999999999999</v>
      </c>
      <c r="F302">
        <v>37.231998439999998</v>
      </c>
      <c r="G302">
        <v>0.92559999000000004</v>
      </c>
      <c r="H302">
        <v>34.066001890000003</v>
      </c>
      <c r="J302" s="2">
        <f>TREND(Calibration!$A$2:$A$4,Calibration!$B$2:$B$4,C302)</f>
        <v>396.56898094808321</v>
      </c>
      <c r="K302" s="2">
        <f>TREND(Calibration!$A$2:$A$4,Calibration!$C$2:$C$4,E302)</f>
        <v>420.98423575632296</v>
      </c>
      <c r="L302" s="2">
        <f>TREND(Calibration!$A$2:$A$4,Calibration!$D$2:$D$4,G302)</f>
        <v>564.48713415316195</v>
      </c>
    </row>
    <row r="303" spans="1:12" x14ac:dyDescent="0.25">
      <c r="A303">
        <v>1505036</v>
      </c>
      <c r="B303">
        <v>15.135000229999999</v>
      </c>
      <c r="C303">
        <v>0.31918999999999997</v>
      </c>
      <c r="D303">
        <v>36.097000119999997</v>
      </c>
      <c r="E303">
        <v>0.24745998999999999</v>
      </c>
      <c r="F303">
        <v>37.219001769999998</v>
      </c>
      <c r="G303">
        <v>0.91540003000000003</v>
      </c>
      <c r="H303">
        <v>34.005001069999999</v>
      </c>
      <c r="J303" s="2">
        <f>TREND(Calibration!$A$2:$A$4,Calibration!$B$2:$B$4,C303)</f>
        <v>423.2146995185376</v>
      </c>
      <c r="K303" s="2">
        <f>TREND(Calibration!$A$2:$A$4,Calibration!$C$2:$C$4,E303)</f>
        <v>421.36957966423347</v>
      </c>
      <c r="L303" s="2">
        <f>TREND(Calibration!$A$2:$A$4,Calibration!$D$2:$D$4,G303)</f>
        <v>558.1500088687302</v>
      </c>
    </row>
    <row r="304" spans="1:12" x14ac:dyDescent="0.25">
      <c r="A304">
        <v>1510034</v>
      </c>
      <c r="B304">
        <v>15.166999819999999</v>
      </c>
      <c r="C304">
        <v>0.30941001000000001</v>
      </c>
      <c r="D304">
        <v>36.096000670000002</v>
      </c>
      <c r="E304">
        <v>0.24745998999999999</v>
      </c>
      <c r="F304">
        <v>37.221000670000002</v>
      </c>
      <c r="G304">
        <v>0.92129998999999996</v>
      </c>
      <c r="H304">
        <v>34.09500122</v>
      </c>
      <c r="J304" s="2">
        <f>TREND(Calibration!$A$2:$A$4,Calibration!$B$2:$B$4,C304)</f>
        <v>379.78215027064584</v>
      </c>
      <c r="K304" s="2">
        <f>TREND(Calibration!$A$2:$A$4,Calibration!$C$2:$C$4,E304)</f>
        <v>421.36957966423347</v>
      </c>
      <c r="L304" s="2">
        <f>TREND(Calibration!$A$2:$A$4,Calibration!$D$2:$D$4,G304)</f>
        <v>561.8155904683772</v>
      </c>
    </row>
    <row r="305" spans="1:12" x14ac:dyDescent="0.25">
      <c r="A305">
        <v>1515034</v>
      </c>
      <c r="B305">
        <v>15.15799999</v>
      </c>
      <c r="C305">
        <v>0.31222000999999999</v>
      </c>
      <c r="D305">
        <v>36.064998629999998</v>
      </c>
      <c r="E305">
        <v>0.24740999999999999</v>
      </c>
      <c r="F305">
        <v>37.222999569999999</v>
      </c>
      <c r="G305">
        <v>0.91540003000000003</v>
      </c>
      <c r="H305">
        <v>34.066001890000003</v>
      </c>
      <c r="J305" s="2">
        <f>TREND(Calibration!$A$2:$A$4,Calibration!$B$2:$B$4,C305)</f>
        <v>392.26124926630678</v>
      </c>
      <c r="K305" s="2">
        <f>TREND(Calibration!$A$2:$A$4,Calibration!$C$2:$C$4,E305)</f>
        <v>420.98423575632296</v>
      </c>
      <c r="L305" s="2">
        <f>TREND(Calibration!$A$2:$A$4,Calibration!$D$2:$D$4,G305)</f>
        <v>558.1500088687302</v>
      </c>
    </row>
    <row r="306" spans="1:12" x14ac:dyDescent="0.25">
      <c r="A306">
        <v>1520040</v>
      </c>
      <c r="B306">
        <v>15.126000400000001</v>
      </c>
      <c r="C306">
        <v>0.30287001000000002</v>
      </c>
      <c r="D306">
        <v>36.025001529999997</v>
      </c>
      <c r="E306">
        <v>0.24740999999999999</v>
      </c>
      <c r="F306">
        <v>37.277999880000003</v>
      </c>
      <c r="G306">
        <v>0.91909998999999998</v>
      </c>
      <c r="H306">
        <v>34</v>
      </c>
      <c r="J306" s="2">
        <f>TREND(Calibration!$A$2:$A$4,Calibration!$B$2:$B$4,C306)</f>
        <v>350.73826862238093</v>
      </c>
      <c r="K306" s="2">
        <f>TREND(Calibration!$A$2:$A$4,Calibration!$C$2:$C$4,E306)</f>
        <v>420.98423575632296</v>
      </c>
      <c r="L306" s="2">
        <f>TREND(Calibration!$A$2:$A$4,Calibration!$D$2:$D$4,G306)</f>
        <v>560.44875416453385</v>
      </c>
    </row>
    <row r="307" spans="1:12" x14ac:dyDescent="0.25">
      <c r="A307">
        <v>1525040</v>
      </c>
      <c r="B307">
        <v>15.105999949999999</v>
      </c>
      <c r="C307">
        <v>0.30691998999999998</v>
      </c>
      <c r="D307">
        <v>36.062000269999999</v>
      </c>
      <c r="E307">
        <v>0.24740999999999999</v>
      </c>
      <c r="F307">
        <v>37.219001769999998</v>
      </c>
      <c r="G307">
        <v>0.90670002000000005</v>
      </c>
      <c r="H307">
        <v>33.98500061</v>
      </c>
      <c r="J307" s="2">
        <f>TREND(Calibration!$A$2:$A$4,Calibration!$B$2:$B$4,C307)</f>
        <v>368.7240698147109</v>
      </c>
      <c r="K307" s="2">
        <f>TREND(Calibration!$A$2:$A$4,Calibration!$C$2:$C$4,E307)</f>
        <v>420.98423575632296</v>
      </c>
      <c r="L307" s="2">
        <f>TREND(Calibration!$A$2:$A$4,Calibration!$D$2:$D$4,G307)</f>
        <v>552.74478636336653</v>
      </c>
    </row>
    <row r="308" spans="1:12" x14ac:dyDescent="0.25">
      <c r="A308">
        <v>1530034</v>
      </c>
      <c r="B308">
        <v>15.105999949999999</v>
      </c>
      <c r="C308">
        <v>0.30752000000000002</v>
      </c>
      <c r="D308">
        <v>36.048000340000002</v>
      </c>
      <c r="E308">
        <v>0.24740999999999999</v>
      </c>
      <c r="F308">
        <v>37.240001679999999</v>
      </c>
      <c r="G308">
        <v>0.91210002000000001</v>
      </c>
      <c r="H308">
        <v>34.085998539999999</v>
      </c>
      <c r="J308" s="2">
        <f>TREND(Calibration!$A$2:$A$4,Calibration!$B$2:$B$4,C308)</f>
        <v>371.38869052232212</v>
      </c>
      <c r="K308" s="2">
        <f>TREND(Calibration!$A$2:$A$4,Calibration!$C$2:$C$4,E308)</f>
        <v>420.98423575632296</v>
      </c>
      <c r="L308" s="2">
        <f>TREND(Calibration!$A$2:$A$4,Calibration!$D$2:$D$4,G308)</f>
        <v>556.0997482000729</v>
      </c>
    </row>
    <row r="309" spans="1:12" x14ac:dyDescent="0.25">
      <c r="A309">
        <v>1535053</v>
      </c>
      <c r="B309">
        <v>15.050999640000001</v>
      </c>
      <c r="C309">
        <v>0.30789</v>
      </c>
      <c r="D309">
        <v>36.083000179999999</v>
      </c>
      <c r="E309">
        <v>0.24676000000000001</v>
      </c>
      <c r="F309">
        <v>37.2140007</v>
      </c>
      <c r="G309">
        <v>0.90890002000000003</v>
      </c>
      <c r="H309">
        <v>34.076000209999997</v>
      </c>
      <c r="J309" s="2">
        <f>TREND(Calibration!$A$2:$A$4,Calibration!$B$2:$B$4,C309)</f>
        <v>373.03184590609226</v>
      </c>
      <c r="K309" s="2">
        <f>TREND(Calibration!$A$2:$A$4,Calibration!$C$2:$C$4,E309)</f>
        <v>415.97376285890937</v>
      </c>
      <c r="L309" s="2">
        <f>TREND(Calibration!$A$2:$A$4,Calibration!$D$2:$D$4,G309)</f>
        <v>554.11162266720987</v>
      </c>
    </row>
    <row r="310" spans="1:12" x14ac:dyDescent="0.25">
      <c r="A310">
        <v>1540047</v>
      </c>
      <c r="B310">
        <v>15.00599957</v>
      </c>
      <c r="C310">
        <v>0.30935001000000001</v>
      </c>
      <c r="D310">
        <v>36.064998629999998</v>
      </c>
      <c r="E310">
        <v>0.24665000000000001</v>
      </c>
      <c r="F310">
        <v>37.250999450000002</v>
      </c>
      <c r="G310">
        <v>0.91369997999999997</v>
      </c>
      <c r="H310">
        <v>34.101001740000001</v>
      </c>
      <c r="J310" s="2">
        <f>TREND(Calibration!$A$2:$A$4,Calibration!$B$2:$B$4,C310)</f>
        <v>379.51569264084515</v>
      </c>
      <c r="K310" s="2">
        <f>TREND(Calibration!$A$2:$A$4,Calibration!$C$2:$C$4,E310)</f>
        <v>415.12583667627018</v>
      </c>
      <c r="L310" s="2">
        <f>TREND(Calibration!$A$2:$A$4,Calibration!$D$2:$D$4,G310)</f>
        <v>557.09378611493514</v>
      </c>
    </row>
    <row r="311" spans="1:12" x14ac:dyDescent="0.25">
      <c r="A311">
        <v>1545044</v>
      </c>
      <c r="B311">
        <v>14.944000239999999</v>
      </c>
      <c r="C311">
        <v>0.30880999999999997</v>
      </c>
      <c r="D311">
        <v>36.104999540000001</v>
      </c>
      <c r="E311">
        <v>0.24687000000000001</v>
      </c>
      <c r="F311">
        <v>37.256000520000001</v>
      </c>
      <c r="G311">
        <v>0.90020001000000005</v>
      </c>
      <c r="H311">
        <v>34.012001040000001</v>
      </c>
      <c r="J311" s="2">
        <f>TREND(Calibration!$A$2:$A$4,Calibration!$B$2:$B$4,C311)</f>
        <v>377.11752956303462</v>
      </c>
      <c r="K311" s="2">
        <f>TREND(Calibration!$A$2:$A$4,Calibration!$C$2:$C$4,E311)</f>
        <v>416.82168904154878</v>
      </c>
      <c r="L311" s="2">
        <f>TREND(Calibration!$A$2:$A$4,Calibration!$D$2:$D$4,G311)</f>
        <v>548.7064001618462</v>
      </c>
    </row>
    <row r="312" spans="1:12" x14ac:dyDescent="0.25">
      <c r="A312">
        <v>1550117</v>
      </c>
      <c r="B312">
        <v>14.97900009</v>
      </c>
      <c r="C312">
        <v>0.31535000000000002</v>
      </c>
      <c r="D312">
        <v>36.090999600000004</v>
      </c>
      <c r="E312">
        <v>0.24676000000000001</v>
      </c>
      <c r="F312">
        <v>37.277999880000003</v>
      </c>
      <c r="G312">
        <v>0.90130001000000004</v>
      </c>
      <c r="H312">
        <v>34.027999880000003</v>
      </c>
      <c r="J312" s="2">
        <f>TREND(Calibration!$A$2:$A$4,Calibration!$B$2:$B$4,C312)</f>
        <v>406.16141121129976</v>
      </c>
      <c r="K312" s="2">
        <f>TREND(Calibration!$A$2:$A$4,Calibration!$C$2:$C$4,E312)</f>
        <v>415.97376285890937</v>
      </c>
      <c r="L312" s="2">
        <f>TREND(Calibration!$A$2:$A$4,Calibration!$D$2:$D$4,G312)</f>
        <v>549.38981831376782</v>
      </c>
    </row>
    <row r="313" spans="1:12" x14ac:dyDescent="0.25">
      <c r="A313">
        <v>1555050</v>
      </c>
      <c r="B313">
        <v>14.977999690000001</v>
      </c>
      <c r="C313">
        <v>0.31195000000000001</v>
      </c>
      <c r="D313">
        <v>36.138000490000003</v>
      </c>
      <c r="E313">
        <v>0.24703</v>
      </c>
      <c r="F313">
        <v>37.263999939999998</v>
      </c>
      <c r="G313">
        <v>0.89480000999999998</v>
      </c>
      <c r="H313">
        <v>34.015998840000002</v>
      </c>
      <c r="J313" s="2">
        <f>TREND(Calibration!$A$2:$A$4,Calibration!$B$2:$B$4,C313)</f>
        <v>391.06214552259939</v>
      </c>
      <c r="K313" s="2">
        <f>TREND(Calibration!$A$2:$A$4,Calibration!$C$2:$C$4,E313)</f>
        <v>418.05503621629668</v>
      </c>
      <c r="L313" s="2">
        <f>TREND(Calibration!$A$2:$A$4,Calibration!$D$2:$D$4,G313)</f>
        <v>545.35143832513972</v>
      </c>
    </row>
    <row r="314" spans="1:12" x14ac:dyDescent="0.25">
      <c r="A314">
        <v>1560034</v>
      </c>
      <c r="B314">
        <v>15.01399994</v>
      </c>
      <c r="C314">
        <v>0.31075998999999999</v>
      </c>
      <c r="D314">
        <v>36.13999939</v>
      </c>
      <c r="E314">
        <v>0.24687000000000001</v>
      </c>
      <c r="F314">
        <v>37.271999360000002</v>
      </c>
      <c r="G314">
        <v>0.89270002000000004</v>
      </c>
      <c r="H314">
        <v>34.004001619999997</v>
      </c>
      <c r="J314" s="2">
        <f>TREND(Calibration!$A$2:$A$4,Calibration!$B$2:$B$4,C314)</f>
        <v>385.77735812194919</v>
      </c>
      <c r="K314" s="2">
        <f>TREND(Calibration!$A$2:$A$4,Calibration!$C$2:$C$4,E314)</f>
        <v>416.82168904154878</v>
      </c>
      <c r="L314" s="2">
        <f>TREND(Calibration!$A$2:$A$4,Calibration!$D$2:$D$4,G314)</f>
        <v>544.04673715709066</v>
      </c>
    </row>
    <row r="315" spans="1:12" x14ac:dyDescent="0.25">
      <c r="A315">
        <v>1565034</v>
      </c>
      <c r="B315">
        <v>15.088000299999999</v>
      </c>
      <c r="C315">
        <v>0.31302999999999997</v>
      </c>
      <c r="D315">
        <v>36.145000459999999</v>
      </c>
      <c r="E315">
        <v>0.24681</v>
      </c>
      <c r="F315">
        <v>37.283000950000002</v>
      </c>
      <c r="G315">
        <v>0.88889998000000003</v>
      </c>
      <c r="H315">
        <v>34.005001069999999</v>
      </c>
      <c r="J315" s="2">
        <f>TREND(Calibration!$A$2:$A$4,Calibration!$B$2:$B$4,C315)</f>
        <v>395.85838285900991</v>
      </c>
      <c r="K315" s="2">
        <f>TREND(Calibration!$A$2:$A$4,Calibration!$C$2:$C$4,E315)</f>
        <v>416.35918385101809</v>
      </c>
      <c r="L315" s="2">
        <f>TREND(Calibration!$A$2:$A$4,Calibration!$D$2:$D$4,G315)</f>
        <v>541.68581323524666</v>
      </c>
    </row>
    <row r="316" spans="1:12" x14ac:dyDescent="0.25">
      <c r="A316">
        <v>1570034</v>
      </c>
      <c r="B316">
        <v>15.06200027</v>
      </c>
      <c r="C316">
        <v>0.31108001000000002</v>
      </c>
      <c r="D316">
        <v>36.158000950000002</v>
      </c>
      <c r="E316">
        <v>0.24714000999999999</v>
      </c>
      <c r="F316">
        <v>37.255001069999999</v>
      </c>
      <c r="G316">
        <v>0.88620001000000004</v>
      </c>
      <c r="H316">
        <v>34.005001069999999</v>
      </c>
      <c r="J316" s="2">
        <f>TREND(Calibration!$A$2:$A$4,Calibration!$B$2:$B$4,C316)</f>
        <v>387.19855430009579</v>
      </c>
      <c r="K316" s="2">
        <f>TREND(Calibration!$A$2:$A$4,Calibration!$C$2:$C$4,E316)</f>
        <v>418.90303948313431</v>
      </c>
      <c r="L316" s="2">
        <f>TREND(Calibration!$A$2:$A$4,Calibration!$D$2:$D$4,G316)</f>
        <v>540.00835095557034</v>
      </c>
    </row>
    <row r="317" spans="1:12" x14ac:dyDescent="0.25">
      <c r="A317">
        <v>1575041</v>
      </c>
      <c r="B317">
        <v>15.05200005</v>
      </c>
      <c r="C317">
        <v>0.31352001000000002</v>
      </c>
      <c r="D317">
        <v>36.171001429999997</v>
      </c>
      <c r="E317">
        <v>0.24687000000000001</v>
      </c>
      <c r="F317">
        <v>37.236000060000002</v>
      </c>
      <c r="G317">
        <v>0.87760000999999999</v>
      </c>
      <c r="H317">
        <v>34.018001560000002</v>
      </c>
      <c r="J317" s="2">
        <f>TREND(Calibration!$A$2:$A$4,Calibration!$B$2:$B$4,C317)</f>
        <v>398.03449791198659</v>
      </c>
      <c r="K317" s="2">
        <f>TREND(Calibration!$A$2:$A$4,Calibration!$C$2:$C$4,E317)</f>
        <v>416.82168904154878</v>
      </c>
      <c r="L317" s="2">
        <f>TREND(Calibration!$A$2:$A$4,Calibration!$D$2:$D$4,G317)</f>
        <v>534.66526358600095</v>
      </c>
    </row>
    <row r="318" spans="1:12" x14ac:dyDescent="0.25">
      <c r="A318">
        <v>1580034</v>
      </c>
      <c r="B318">
        <v>15.06099987</v>
      </c>
      <c r="C318">
        <v>0.31356999000000002</v>
      </c>
      <c r="D318">
        <v>36.1609993</v>
      </c>
      <c r="E318">
        <v>0.24671000000000001</v>
      </c>
      <c r="F318">
        <v>37.318000789999999</v>
      </c>
      <c r="G318">
        <v>0.89160001</v>
      </c>
      <c r="H318">
        <v>33.986000060000002</v>
      </c>
      <c r="J318" s="2">
        <f>TREND(Calibration!$A$2:$A$4,Calibration!$B$2:$B$4,C318)</f>
        <v>398.25645711761058</v>
      </c>
      <c r="K318" s="2">
        <f>TREND(Calibration!$A$2:$A$4,Calibration!$C$2:$C$4,E318)</f>
        <v>415.58834186680065</v>
      </c>
      <c r="L318" s="2">
        <f>TREND(Calibration!$A$2:$A$4,Calibration!$D$2:$D$4,G318)</f>
        <v>543.3633127922767</v>
      </c>
    </row>
    <row r="319" spans="1:12" x14ac:dyDescent="0.25">
      <c r="A319">
        <v>1585064</v>
      </c>
      <c r="B319">
        <v>15.03800011</v>
      </c>
      <c r="C319">
        <v>0.30968001000000001</v>
      </c>
      <c r="D319">
        <v>36.182998660000003</v>
      </c>
      <c r="E319">
        <v>0.24681</v>
      </c>
      <c r="F319">
        <v>37.233001710000003</v>
      </c>
      <c r="G319">
        <v>0.87050002999999998</v>
      </c>
      <c r="H319">
        <v>34.027999880000003</v>
      </c>
      <c r="J319" s="2">
        <f>TREND(Calibration!$A$2:$A$4,Calibration!$B$2:$B$4,C319)</f>
        <v>380.9812096047483</v>
      </c>
      <c r="K319" s="2">
        <f>TREND(Calibration!$A$2:$A$4,Calibration!$C$2:$C$4,E319)</f>
        <v>416.35918385101809</v>
      </c>
      <c r="L319" s="2">
        <f>TREND(Calibration!$A$2:$A$4,Calibration!$D$2:$D$4,G319)</f>
        <v>530.2541224857456</v>
      </c>
    </row>
    <row r="320" spans="1:12" x14ac:dyDescent="0.25">
      <c r="A320">
        <v>1590170</v>
      </c>
      <c r="B320">
        <v>14.972999570000001</v>
      </c>
      <c r="C320">
        <v>0.30379</v>
      </c>
      <c r="D320">
        <v>36.191001890000003</v>
      </c>
      <c r="E320">
        <v>0.24681</v>
      </c>
      <c r="F320">
        <v>37.272998809999997</v>
      </c>
      <c r="G320">
        <v>0.87159997</v>
      </c>
      <c r="H320">
        <v>34.008998869999999</v>
      </c>
      <c r="J320" s="2">
        <f>TREND(Calibration!$A$2:$A$4,Calibration!$B$2:$B$4,C320)</f>
        <v>354.82390786971837</v>
      </c>
      <c r="K320" s="2">
        <f>TREND(Calibration!$A$2:$A$4,Calibration!$C$2:$C$4,E320)</f>
        <v>416.35918385101809</v>
      </c>
      <c r="L320" s="2">
        <f>TREND(Calibration!$A$2:$A$4,Calibration!$D$2:$D$4,G320)</f>
        <v>530.9375033603136</v>
      </c>
    </row>
    <row r="321" spans="1:12" x14ac:dyDescent="0.25">
      <c r="A321">
        <v>1595034</v>
      </c>
      <c r="B321">
        <v>14.95199966</v>
      </c>
      <c r="C321">
        <v>0.30508000000000002</v>
      </c>
      <c r="D321">
        <v>36.15499878</v>
      </c>
      <c r="E321">
        <v>0.24687000000000001</v>
      </c>
      <c r="F321">
        <v>37.271999360000002</v>
      </c>
      <c r="G321">
        <v>0.86510003000000002</v>
      </c>
      <c r="H321">
        <v>33.986999509999997</v>
      </c>
      <c r="J321" s="2">
        <f>TREND(Calibration!$A$2:$A$4,Calibration!$B$2:$B$4,C321)</f>
        <v>360.5527469104311</v>
      </c>
      <c r="K321" s="2">
        <f>TREND(Calibration!$A$2:$A$4,Calibration!$C$2:$C$4,E321)</f>
        <v>416.82168904154878</v>
      </c>
      <c r="L321" s="2">
        <f>TREND(Calibration!$A$2:$A$4,Calibration!$D$2:$D$4,G321)</f>
        <v>526.89916064903923</v>
      </c>
    </row>
    <row r="322" spans="1:12" x14ac:dyDescent="0.25">
      <c r="A322">
        <v>1600045</v>
      </c>
      <c r="B322">
        <v>14.95699978</v>
      </c>
      <c r="C322">
        <v>0.30691998999999998</v>
      </c>
      <c r="D322">
        <v>36.1570015</v>
      </c>
      <c r="E322">
        <v>0.24676000000000001</v>
      </c>
      <c r="F322">
        <v>37.242000580000003</v>
      </c>
      <c r="G322">
        <v>0.86409997999999999</v>
      </c>
      <c r="H322">
        <v>34.012001040000001</v>
      </c>
      <c r="J322" s="2">
        <f>TREND(Calibration!$A$2:$A$4,Calibration!$B$2:$B$4,C322)</f>
        <v>368.7240698147109</v>
      </c>
      <c r="K322" s="2">
        <f>TREND(Calibration!$A$2:$A$4,Calibration!$C$2:$C$4,E322)</f>
        <v>415.97376285890937</v>
      </c>
      <c r="L322" s="2">
        <f>TREND(Calibration!$A$2:$A$4,Calibration!$D$2:$D$4,G322)</f>
        <v>526.27784035555806</v>
      </c>
    </row>
    <row r="323" spans="1:12" x14ac:dyDescent="0.25">
      <c r="A323">
        <v>1605034</v>
      </c>
      <c r="B323">
        <v>15.001000400000001</v>
      </c>
      <c r="C323">
        <v>0.31005999000000001</v>
      </c>
      <c r="D323">
        <v>36.140998840000002</v>
      </c>
      <c r="E323">
        <v>0.24676000000000001</v>
      </c>
      <c r="F323">
        <v>37.241001130000001</v>
      </c>
      <c r="G323">
        <v>0.86780000000000002</v>
      </c>
      <c r="H323">
        <v>34.090000150000002</v>
      </c>
      <c r="J323" s="2">
        <f>TREND(Calibration!$A$2:$A$4,Calibration!$B$2:$B$4,C323)</f>
        <v>382.66868577427567</v>
      </c>
      <c r="K323" s="2">
        <f>TREND(Calibration!$A$2:$A$4,Calibration!$C$2:$C$4,E323)</f>
        <v>415.97376285890937</v>
      </c>
      <c r="L323" s="2">
        <f>TREND(Calibration!$A$2:$A$4,Calibration!$D$2:$D$4,G323)</f>
        <v>528.57662292871555</v>
      </c>
    </row>
    <row r="324" spans="1:12" x14ac:dyDescent="0.25">
      <c r="A324">
        <v>1610034</v>
      </c>
      <c r="B324">
        <v>14.99600029</v>
      </c>
      <c r="C324">
        <v>0.30680998999999998</v>
      </c>
      <c r="D324">
        <v>36.111999509999997</v>
      </c>
      <c r="E324">
        <v>0.24681</v>
      </c>
      <c r="F324">
        <v>37.276000979999999</v>
      </c>
      <c r="G324">
        <v>0.86460000000000004</v>
      </c>
      <c r="H324">
        <v>34.131000520000001</v>
      </c>
      <c r="J324" s="2">
        <f>TREND(Calibration!$A$2:$A$4,Calibration!$B$2:$B$4,C324)</f>
        <v>368.23556416007659</v>
      </c>
      <c r="K324" s="2">
        <f>TREND(Calibration!$A$2:$A$4,Calibration!$C$2:$C$4,E324)</f>
        <v>416.35918385101809</v>
      </c>
      <c r="L324" s="2">
        <f>TREND(Calibration!$A$2:$A$4,Calibration!$D$2:$D$4,G324)</f>
        <v>526.58849739585253</v>
      </c>
    </row>
    <row r="325" spans="1:12" x14ac:dyDescent="0.25">
      <c r="A325">
        <v>1615041</v>
      </c>
      <c r="B325">
        <v>15.00599957</v>
      </c>
      <c r="C325">
        <v>0.30875998999999998</v>
      </c>
      <c r="D325">
        <v>36.185001370000002</v>
      </c>
      <c r="E325">
        <v>0.24676000000000001</v>
      </c>
      <c r="F325">
        <v>37.254001619999997</v>
      </c>
      <c r="G325">
        <v>0.86189996999999996</v>
      </c>
      <c r="H325">
        <v>34.04499817</v>
      </c>
      <c r="J325" s="2">
        <f>TREND(Calibration!$A$2:$A$4,Calibration!$B$2:$B$4,C325)</f>
        <v>376.89543712859586</v>
      </c>
      <c r="K325" s="2">
        <f>TREND(Calibration!$A$2:$A$4,Calibration!$C$2:$C$4,E325)</f>
        <v>415.97376285890937</v>
      </c>
      <c r="L325" s="2">
        <f>TREND(Calibration!$A$2:$A$4,Calibration!$D$2:$D$4,G325)</f>
        <v>524.91099783882248</v>
      </c>
    </row>
    <row r="326" spans="1:12" x14ac:dyDescent="0.25">
      <c r="A326">
        <v>1620034</v>
      </c>
      <c r="B326">
        <v>15.039999959999999</v>
      </c>
      <c r="C326">
        <v>0.30757001</v>
      </c>
      <c r="D326">
        <v>36.129001619999997</v>
      </c>
      <c r="E326">
        <v>0.24676000000000001</v>
      </c>
      <c r="F326">
        <v>37.269001009999997</v>
      </c>
      <c r="G326">
        <v>0.86839997999999996</v>
      </c>
      <c r="H326">
        <v>34.115001679999999</v>
      </c>
      <c r="J326" s="2">
        <f>TREND(Calibration!$A$2:$A$4,Calibration!$B$2:$B$4,C326)</f>
        <v>371.61078295676089</v>
      </c>
      <c r="K326" s="2">
        <f>TREND(Calibration!$A$2:$A$4,Calibration!$C$2:$C$4,E326)</f>
        <v>415.97376285890937</v>
      </c>
      <c r="L326" s="2">
        <f>TREND(Calibration!$A$2:$A$4,Calibration!$D$2:$D$4,G326)</f>
        <v>528.94938404034281</v>
      </c>
    </row>
    <row r="327" spans="1:12" x14ac:dyDescent="0.25">
      <c r="A327">
        <v>1625035</v>
      </c>
      <c r="B327">
        <v>15.059000019999999</v>
      </c>
      <c r="C327">
        <v>0.30978999000000002</v>
      </c>
      <c r="D327">
        <v>36.166999820000001</v>
      </c>
      <c r="E327">
        <v>0.24676000000000001</v>
      </c>
      <c r="F327">
        <v>37.269001009999997</v>
      </c>
      <c r="G327">
        <v>0.86240000000000006</v>
      </c>
      <c r="H327">
        <v>34.140998840000002</v>
      </c>
      <c r="J327" s="2">
        <f>TREND(Calibration!$A$2:$A$4,Calibration!$B$2:$B$4,C327)</f>
        <v>381.46962644017299</v>
      </c>
      <c r="K327" s="2">
        <f>TREND(Calibration!$A$2:$A$4,Calibration!$C$2:$C$4,E327)</f>
        <v>415.97376285890937</v>
      </c>
      <c r="L327" s="2">
        <f>TREND(Calibration!$A$2:$A$4,Calibration!$D$2:$D$4,G327)</f>
        <v>525.22166109200919</v>
      </c>
    </row>
    <row r="328" spans="1:12" x14ac:dyDescent="0.25">
      <c r="A328">
        <v>1630045</v>
      </c>
      <c r="B328">
        <v>15.03800011</v>
      </c>
      <c r="C328">
        <v>0.30941001000000001</v>
      </c>
      <c r="D328">
        <v>36.146999360000002</v>
      </c>
      <c r="E328">
        <v>0.24681</v>
      </c>
      <c r="F328">
        <v>37.310001370000002</v>
      </c>
      <c r="G328">
        <v>0.85699999000000004</v>
      </c>
      <c r="H328">
        <v>34.04499817</v>
      </c>
      <c r="J328" s="2">
        <f>TREND(Calibration!$A$2:$A$4,Calibration!$B$2:$B$4,C328)</f>
        <v>379.78215027064584</v>
      </c>
      <c r="K328" s="2">
        <f>TREND(Calibration!$A$2:$A$4,Calibration!$C$2:$C$4,E328)</f>
        <v>416.35918385101809</v>
      </c>
      <c r="L328" s="2">
        <f>TREND(Calibration!$A$2:$A$4,Calibration!$D$2:$D$4,G328)</f>
        <v>521.86669304241059</v>
      </c>
    </row>
    <row r="329" spans="1:12" x14ac:dyDescent="0.25">
      <c r="A329">
        <v>1635143</v>
      </c>
      <c r="B329">
        <v>15.024000170000001</v>
      </c>
      <c r="C329">
        <v>0.30983999000000001</v>
      </c>
      <c r="D329">
        <v>36.13999939</v>
      </c>
      <c r="E329">
        <v>0.24681</v>
      </c>
      <c r="F329">
        <v>37.241001130000001</v>
      </c>
      <c r="G329">
        <v>0.83920002000000005</v>
      </c>
      <c r="H329">
        <v>34.055000309999997</v>
      </c>
      <c r="J329" s="2">
        <f>TREND(Calibration!$A$2:$A$4,Calibration!$B$2:$B$4,C329)</f>
        <v>381.69167446500683</v>
      </c>
      <c r="K329" s="2">
        <f>TREND(Calibration!$A$2:$A$4,Calibration!$C$2:$C$4,E329)</f>
        <v>416.35918385101809</v>
      </c>
      <c r="L329" s="2">
        <f>TREND(Calibration!$A$2:$A$4,Calibration!$D$2:$D$4,G329)</f>
        <v>510.80776340453679</v>
      </c>
    </row>
    <row r="330" spans="1:12" x14ac:dyDescent="0.25">
      <c r="A330">
        <v>1640042</v>
      </c>
      <c r="B330">
        <v>15.045000079999999</v>
      </c>
      <c r="C330">
        <v>0.31325001000000002</v>
      </c>
      <c r="D330">
        <v>36.124000549999998</v>
      </c>
      <c r="E330">
        <v>0.24681</v>
      </c>
      <c r="F330">
        <v>37.234001159999998</v>
      </c>
      <c r="G330">
        <v>0.83979999999999999</v>
      </c>
      <c r="H330">
        <v>34.094001769999998</v>
      </c>
      <c r="J330" s="2">
        <f>TREND(Calibration!$A$2:$A$4,Calibration!$B$2:$B$4,C330)</f>
        <v>396.83543857788391</v>
      </c>
      <c r="K330" s="2">
        <f>TREND(Calibration!$A$2:$A$4,Calibration!$C$2:$C$4,E330)</f>
        <v>416.35918385101809</v>
      </c>
      <c r="L330" s="2">
        <f>TREND(Calibration!$A$2:$A$4,Calibration!$D$2:$D$4,G330)</f>
        <v>511.18052451616393</v>
      </c>
    </row>
    <row r="331" spans="1:12" x14ac:dyDescent="0.25">
      <c r="A331">
        <v>1645044</v>
      </c>
      <c r="B331">
        <v>15.00199986</v>
      </c>
      <c r="C331">
        <v>0.31134999000000002</v>
      </c>
      <c r="D331">
        <v>36.119998930000001</v>
      </c>
      <c r="E331">
        <v>0.24681</v>
      </c>
      <c r="F331">
        <v>37.245998380000003</v>
      </c>
      <c r="G331">
        <v>0.84570003000000005</v>
      </c>
      <c r="H331">
        <v>34.131999970000003</v>
      </c>
      <c r="J331" s="2">
        <f>TREND(Calibration!$A$2:$A$4,Calibration!$B$2:$B$4,C331)</f>
        <v>388.3975248149884</v>
      </c>
      <c r="K331" s="2">
        <f>TREND(Calibration!$A$2:$A$4,Calibration!$C$2:$C$4,E331)</f>
        <v>416.35918385101809</v>
      </c>
      <c r="L331" s="2">
        <f>TREND(Calibration!$A$2:$A$4,Calibration!$D$2:$D$4,G331)</f>
        <v>514.84614960605711</v>
      </c>
    </row>
    <row r="332" spans="1:12" x14ac:dyDescent="0.25">
      <c r="A332">
        <v>1650042</v>
      </c>
      <c r="B332">
        <v>15.0340004</v>
      </c>
      <c r="C332">
        <v>0.30978999000000002</v>
      </c>
      <c r="D332">
        <v>36.102001190000003</v>
      </c>
      <c r="E332">
        <v>0.24681</v>
      </c>
      <c r="F332">
        <v>37.310001370000002</v>
      </c>
      <c r="G332">
        <v>0.85159998999999997</v>
      </c>
      <c r="H332">
        <v>34.105998990000003</v>
      </c>
      <c r="J332" s="2">
        <f>TREND(Calibration!$A$2:$A$4,Calibration!$B$2:$B$4,C332)</f>
        <v>381.46962644017299</v>
      </c>
      <c r="K332" s="2">
        <f>TREND(Calibration!$A$2:$A$4,Calibration!$C$2:$C$4,E332)</f>
        <v>416.35918385101809</v>
      </c>
      <c r="L332" s="2">
        <f>TREND(Calibration!$A$2:$A$4,Calibration!$D$2:$D$4,G332)</f>
        <v>518.51173120570411</v>
      </c>
    </row>
    <row r="333" spans="1:12" x14ac:dyDescent="0.25">
      <c r="A333">
        <v>1655034</v>
      </c>
      <c r="B333">
        <v>14.99199963</v>
      </c>
      <c r="C333">
        <v>0.31043999999999999</v>
      </c>
      <c r="D333">
        <v>36.162998199999997</v>
      </c>
      <c r="E333">
        <v>0.24681</v>
      </c>
      <c r="F333">
        <v>37.276000979999999</v>
      </c>
      <c r="G333">
        <v>0.83380001999999998</v>
      </c>
      <c r="H333">
        <v>34.028999329999998</v>
      </c>
      <c r="J333" s="2">
        <f>TREND(Calibration!$A$2:$A$4,Calibration!$B$2:$B$4,C333)</f>
        <v>384.35629517261759</v>
      </c>
      <c r="K333" s="2">
        <f>TREND(Calibration!$A$2:$A$4,Calibration!$C$2:$C$4,E333)</f>
        <v>416.35918385101809</v>
      </c>
      <c r="L333" s="2">
        <f>TREND(Calibration!$A$2:$A$4,Calibration!$D$2:$D$4,G333)</f>
        <v>507.45280156783031</v>
      </c>
    </row>
    <row r="334" spans="1:12" x14ac:dyDescent="0.25">
      <c r="A334">
        <v>1660035</v>
      </c>
      <c r="B334">
        <v>14.963999749999999</v>
      </c>
      <c r="C334">
        <v>0.30406000999999999</v>
      </c>
      <c r="D334">
        <v>36.148998259999999</v>
      </c>
      <c r="E334">
        <v>0.24681</v>
      </c>
      <c r="F334">
        <v>37.234001159999998</v>
      </c>
      <c r="G334">
        <v>0.83600003000000001</v>
      </c>
      <c r="H334">
        <v>34.07799911</v>
      </c>
      <c r="J334" s="2">
        <f>TREND(Calibration!$A$2:$A$4,Calibration!$B$2:$B$4,C334)</f>
        <v>356.02301161342598</v>
      </c>
      <c r="K334" s="2">
        <f>TREND(Calibration!$A$2:$A$4,Calibration!$C$2:$C$4,E334)</f>
        <v>416.35918385101809</v>
      </c>
      <c r="L334" s="2">
        <f>TREND(Calibration!$A$2:$A$4,Calibration!$D$2:$D$4,G334)</f>
        <v>508.81964408456599</v>
      </c>
    </row>
    <row r="335" spans="1:12" x14ac:dyDescent="0.25">
      <c r="A335">
        <v>1665034</v>
      </c>
      <c r="B335">
        <v>14.977000240000001</v>
      </c>
      <c r="C335">
        <v>0.30772999000000001</v>
      </c>
      <c r="D335">
        <v>36.126998899999997</v>
      </c>
      <c r="E335">
        <v>0.24692</v>
      </c>
      <c r="F335">
        <v>37.258998869999999</v>
      </c>
      <c r="G335">
        <v>0.83490001999999996</v>
      </c>
      <c r="H335">
        <v>34.118999479999999</v>
      </c>
      <c r="J335" s="2">
        <f>TREND(Calibration!$A$2:$A$4,Calibration!$B$2:$B$4,C335)</f>
        <v>372.32124781701918</v>
      </c>
      <c r="K335" s="2">
        <f>TREND(Calibration!$A$2:$A$4,Calibration!$C$2:$C$4,E335)</f>
        <v>417.2071100336575</v>
      </c>
      <c r="L335" s="2">
        <f>TREND(Calibration!$A$2:$A$4,Calibration!$D$2:$D$4,G335)</f>
        <v>508.13621971975203</v>
      </c>
    </row>
    <row r="336" spans="1:12" x14ac:dyDescent="0.25">
      <c r="A336">
        <v>1670034</v>
      </c>
      <c r="B336">
        <v>14.934000019999999</v>
      </c>
      <c r="C336">
        <v>0.31011</v>
      </c>
      <c r="D336">
        <v>36.176998140000002</v>
      </c>
      <c r="E336">
        <v>0.24692</v>
      </c>
      <c r="F336">
        <v>37.227001190000003</v>
      </c>
      <c r="G336">
        <v>0.82520002000000003</v>
      </c>
      <c r="H336">
        <v>34.051998140000002</v>
      </c>
      <c r="J336" s="2">
        <f>TREND(Calibration!$A$2:$A$4,Calibration!$B$2:$B$4,C336)</f>
        <v>382.89077820871444</v>
      </c>
      <c r="K336" s="2">
        <f>TREND(Calibration!$A$2:$A$4,Calibration!$C$2:$C$4,E336)</f>
        <v>417.2071100336575</v>
      </c>
      <c r="L336" s="2">
        <f>TREND(Calibration!$A$2:$A$4,Calibration!$D$2:$D$4,G336)</f>
        <v>502.10971419826092</v>
      </c>
    </row>
    <row r="337" spans="1:12" x14ac:dyDescent="0.25">
      <c r="A337">
        <v>1675038</v>
      </c>
      <c r="B337">
        <v>14.928999900000001</v>
      </c>
      <c r="C337">
        <v>0.31071000999999998</v>
      </c>
      <c r="D337">
        <v>36.113998410000001</v>
      </c>
      <c r="E337">
        <v>0.24681</v>
      </c>
      <c r="F337">
        <v>37.252998349999999</v>
      </c>
      <c r="G337">
        <v>0.82569999000000005</v>
      </c>
      <c r="H337">
        <v>34.099998470000003</v>
      </c>
      <c r="J337" s="2">
        <f>TREND(Calibration!$A$2:$A$4,Calibration!$B$2:$B$4,C337)</f>
        <v>385.5553989163252</v>
      </c>
      <c r="K337" s="2">
        <f>TREND(Calibration!$A$2:$A$4,Calibration!$C$2:$C$4,E337)</f>
        <v>416.35918385101809</v>
      </c>
      <c r="L337" s="2">
        <f>TREND(Calibration!$A$2:$A$4,Calibration!$D$2:$D$4,G337)</f>
        <v>502.42034017409389</v>
      </c>
    </row>
    <row r="338" spans="1:12" x14ac:dyDescent="0.25">
      <c r="A338">
        <v>1680034</v>
      </c>
      <c r="B338">
        <v>14.977000240000001</v>
      </c>
      <c r="C338">
        <v>0.30972999000000001</v>
      </c>
      <c r="D338">
        <v>36.09500122</v>
      </c>
      <c r="E338">
        <v>0.24681</v>
      </c>
      <c r="F338">
        <v>37.287998199999997</v>
      </c>
      <c r="G338">
        <v>0.83649998999999997</v>
      </c>
      <c r="H338">
        <v>34.15499878</v>
      </c>
      <c r="J338" s="2">
        <f>TREND(Calibration!$A$2:$A$4,Calibration!$B$2:$B$4,C338)</f>
        <v>381.20316881037229</v>
      </c>
      <c r="K338" s="2">
        <f>TREND(Calibration!$A$2:$A$4,Calibration!$C$2:$C$4,E338)</f>
        <v>416.35918385101809</v>
      </c>
      <c r="L338" s="2">
        <f>TREND(Calibration!$A$2:$A$4,Calibration!$D$2:$D$4,G338)</f>
        <v>509.13026384750663</v>
      </c>
    </row>
    <row r="339" spans="1:12" x14ac:dyDescent="0.25">
      <c r="A339">
        <v>1685044</v>
      </c>
      <c r="B339">
        <v>14.96899986</v>
      </c>
      <c r="C339">
        <v>0.31130001000000002</v>
      </c>
      <c r="D339">
        <v>36.141998289999997</v>
      </c>
      <c r="E339">
        <v>0.24648999999999999</v>
      </c>
      <c r="F339">
        <v>37.262001040000001</v>
      </c>
      <c r="G339">
        <v>0.83060001999999999</v>
      </c>
      <c r="H339">
        <v>34.051998140000002</v>
      </c>
      <c r="J339" s="2">
        <f>TREND(Calibration!$A$2:$A$4,Calibration!$B$2:$B$4,C339)</f>
        <v>388.17556560936464</v>
      </c>
      <c r="K339" s="2">
        <f>TREND(Calibration!$A$2:$A$4,Calibration!$C$2:$C$4,E339)</f>
        <v>413.89248950152205</v>
      </c>
      <c r="L339" s="2">
        <f>TREND(Calibration!$A$2:$A$4,Calibration!$D$2:$D$4,G339)</f>
        <v>505.46467603496728</v>
      </c>
    </row>
    <row r="340" spans="1:12" x14ac:dyDescent="0.25">
      <c r="A340">
        <v>1690034</v>
      </c>
      <c r="B340">
        <v>15.027999879999999</v>
      </c>
      <c r="C340">
        <v>0.30730000000000002</v>
      </c>
      <c r="D340">
        <v>36.10400009</v>
      </c>
      <c r="E340">
        <v>0.24648999999999999</v>
      </c>
      <c r="F340">
        <v>37.280998230000002</v>
      </c>
      <c r="G340">
        <v>0.83060001999999999</v>
      </c>
      <c r="H340">
        <v>34.11000061</v>
      </c>
      <c r="J340" s="2">
        <f>TREND(Calibration!$A$2:$A$4,Calibration!$B$2:$B$4,C340)</f>
        <v>370.41167921305328</v>
      </c>
      <c r="K340" s="2">
        <f>TREND(Calibration!$A$2:$A$4,Calibration!$C$2:$C$4,E340)</f>
        <v>413.89248950152205</v>
      </c>
      <c r="L340" s="2">
        <f>TREND(Calibration!$A$2:$A$4,Calibration!$D$2:$D$4,G340)</f>
        <v>505.46467603496728</v>
      </c>
    </row>
    <row r="341" spans="1:12" x14ac:dyDescent="0.25">
      <c r="A341">
        <v>1695172</v>
      </c>
      <c r="B341">
        <v>15.027999879999999</v>
      </c>
      <c r="C341">
        <v>0.30761999000000001</v>
      </c>
      <c r="D341">
        <v>36.138999939999998</v>
      </c>
      <c r="E341">
        <v>0.24648999999999999</v>
      </c>
      <c r="F341">
        <v>37.284000399999996</v>
      </c>
      <c r="G341">
        <v>0.82300001</v>
      </c>
      <c r="H341">
        <v>34.131999970000003</v>
      </c>
      <c r="J341" s="2">
        <f>TREND(Calibration!$A$2:$A$4,Calibration!$B$2:$B$4,C341)</f>
        <v>371.83274216238465</v>
      </c>
      <c r="K341" s="2">
        <f>TREND(Calibration!$A$2:$A$4,Calibration!$C$2:$C$4,E341)</f>
        <v>413.89248950152205</v>
      </c>
      <c r="L341" s="2">
        <f>TREND(Calibration!$A$2:$A$4,Calibration!$D$2:$D$4,G341)</f>
        <v>500.74287168152529</v>
      </c>
    </row>
    <row r="342" spans="1:12" x14ac:dyDescent="0.25">
      <c r="A342">
        <v>1700034</v>
      </c>
      <c r="B342">
        <v>14.99199963</v>
      </c>
      <c r="C342">
        <v>0.30752000000000002</v>
      </c>
      <c r="D342">
        <v>36.148998259999999</v>
      </c>
      <c r="E342">
        <v>0.24648999999999999</v>
      </c>
      <c r="F342">
        <v>37.312999730000001</v>
      </c>
      <c r="G342">
        <v>0.82139998999999997</v>
      </c>
      <c r="H342">
        <v>34.097000119999997</v>
      </c>
      <c r="J342" s="2">
        <f>TREND(Calibration!$A$2:$A$4,Calibration!$B$2:$B$4,C342)</f>
        <v>371.38869052232212</v>
      </c>
      <c r="K342" s="2">
        <f>TREND(Calibration!$A$2:$A$4,Calibration!$C$2:$C$4,E342)</f>
        <v>413.89248950152205</v>
      </c>
      <c r="L342" s="2">
        <f>TREND(Calibration!$A$2:$A$4,Calibration!$D$2:$D$4,G342)</f>
        <v>499.7487964893092</v>
      </c>
    </row>
    <row r="343" spans="1:12" x14ac:dyDescent="0.25">
      <c r="A343">
        <v>1705034</v>
      </c>
      <c r="B343">
        <v>14.92099953</v>
      </c>
      <c r="C343">
        <v>0.30779001</v>
      </c>
      <c r="D343">
        <v>36.136001589999999</v>
      </c>
      <c r="E343">
        <v>0.24654000000000001</v>
      </c>
      <c r="F343">
        <v>37.223999020000001</v>
      </c>
      <c r="G343">
        <v>0.80739998999999996</v>
      </c>
      <c r="H343">
        <v>34.07400131</v>
      </c>
      <c r="J343" s="2">
        <f>TREND(Calibration!$A$2:$A$4,Calibration!$B$2:$B$4,C343)</f>
        <v>372.58779426602973</v>
      </c>
      <c r="K343" s="2">
        <f>TREND(Calibration!$A$2:$A$4,Calibration!$C$2:$C$4,E343)</f>
        <v>414.277910493631</v>
      </c>
      <c r="L343" s="2">
        <f>TREND(Calibration!$A$2:$A$4,Calibration!$D$2:$D$4,G343)</f>
        <v>491.05074728303339</v>
      </c>
    </row>
    <row r="344" spans="1:12" x14ac:dyDescent="0.25">
      <c r="A344">
        <v>1710043</v>
      </c>
      <c r="B344">
        <v>14.934000019999999</v>
      </c>
      <c r="C344">
        <v>0.30849000999999998</v>
      </c>
      <c r="D344">
        <v>36.141998289999997</v>
      </c>
      <c r="E344">
        <v>0.24615999999999999</v>
      </c>
      <c r="F344">
        <v>37.280998230000002</v>
      </c>
      <c r="G344">
        <v>0.82090001999999995</v>
      </c>
      <c r="H344">
        <v>34.07400131</v>
      </c>
      <c r="J344" s="2">
        <f>TREND(Calibration!$A$2:$A$4,Calibration!$B$2:$B$4,C344)</f>
        <v>375.69646661370325</v>
      </c>
      <c r="K344" s="2">
        <f>TREND(Calibration!$A$2:$A$4,Calibration!$C$2:$C$4,E344)</f>
        <v>411.34871095360427</v>
      </c>
      <c r="L344" s="2">
        <f>TREND(Calibration!$A$2:$A$4,Calibration!$D$2:$D$4,G344)</f>
        <v>499.43817051347617</v>
      </c>
    </row>
    <row r="345" spans="1:12" x14ac:dyDescent="0.25">
      <c r="A345">
        <v>1715034</v>
      </c>
      <c r="B345">
        <v>14.836000439999999</v>
      </c>
      <c r="C345">
        <v>0.30779001</v>
      </c>
      <c r="D345">
        <v>36.113998410000001</v>
      </c>
      <c r="E345">
        <v>0.24611000999999999</v>
      </c>
      <c r="F345">
        <v>37.227001190000003</v>
      </c>
      <c r="G345">
        <v>0.80360001000000003</v>
      </c>
      <c r="H345">
        <v>34.039001460000001</v>
      </c>
      <c r="J345" s="2">
        <f>TREND(Calibration!$A$2:$A$4,Calibration!$B$2:$B$4,C345)</f>
        <v>372.58779426602973</v>
      </c>
      <c r="K345" s="2">
        <f>TREND(Calibration!$A$2:$A$4,Calibration!$C$2:$C$4,E345)</f>
        <v>410.96336704569399</v>
      </c>
      <c r="L345" s="2">
        <f>TREND(Calibration!$A$2:$A$4,Calibration!$D$2:$D$4,G345)</f>
        <v>488.68986063854317</v>
      </c>
    </row>
    <row r="346" spans="1:12" x14ac:dyDescent="0.25">
      <c r="A346">
        <v>1720034</v>
      </c>
      <c r="B346">
        <v>14.87199974</v>
      </c>
      <c r="C346">
        <v>0.31411001</v>
      </c>
      <c r="D346">
        <v>36.132999419999997</v>
      </c>
      <c r="E346">
        <v>0.24654000000000001</v>
      </c>
      <c r="F346">
        <v>37.227001190000003</v>
      </c>
      <c r="G346">
        <v>0.81110000999999998</v>
      </c>
      <c r="H346">
        <v>34.099998470000003</v>
      </c>
      <c r="J346" s="2">
        <f>TREND(Calibration!$A$2:$A$4,Calibration!$B$2:$B$4,C346)</f>
        <v>400.65466460502557</v>
      </c>
      <c r="K346" s="2">
        <f>TREND(Calibration!$A$2:$A$4,Calibration!$C$2:$C$4,E346)</f>
        <v>414.277910493631</v>
      </c>
      <c r="L346" s="2">
        <f>TREND(Calibration!$A$2:$A$4,Calibration!$D$2:$D$4,G346)</f>
        <v>493.34952985619088</v>
      </c>
    </row>
    <row r="347" spans="1:12" x14ac:dyDescent="0.25">
      <c r="A347">
        <v>1725116</v>
      </c>
      <c r="B347">
        <v>14.98200035</v>
      </c>
      <c r="C347">
        <v>0.31200000999999999</v>
      </c>
      <c r="D347">
        <v>36.148998259999999</v>
      </c>
      <c r="E347">
        <v>0.24648999999999999</v>
      </c>
      <c r="F347">
        <v>37.243000029999997</v>
      </c>
      <c r="G347">
        <v>0.80629998000000003</v>
      </c>
      <c r="H347">
        <v>34.087001800000003</v>
      </c>
      <c r="J347" s="2">
        <f>TREND(Calibration!$A$2:$A$4,Calibration!$B$2:$B$4,C347)</f>
        <v>391.28423795703793</v>
      </c>
      <c r="K347" s="2">
        <f>TREND(Calibration!$A$2:$A$4,Calibration!$C$2:$C$4,E347)</f>
        <v>413.89248950152205</v>
      </c>
      <c r="L347" s="2">
        <f>TREND(Calibration!$A$2:$A$4,Calibration!$D$2:$D$4,G347)</f>
        <v>490.36732291821949</v>
      </c>
    </row>
    <row r="348" spans="1:12" x14ac:dyDescent="0.25">
      <c r="A348">
        <v>1730112</v>
      </c>
      <c r="B348">
        <v>15.17399979</v>
      </c>
      <c r="C348">
        <v>0.30875998999999998</v>
      </c>
      <c r="D348">
        <v>36.119998930000001</v>
      </c>
      <c r="E348">
        <v>0.24621999</v>
      </c>
      <c r="F348">
        <v>37.306999210000001</v>
      </c>
      <c r="G348">
        <v>0.81919998000000005</v>
      </c>
      <c r="H348">
        <v>34.061000819999997</v>
      </c>
      <c r="J348" s="2">
        <f>TREND(Calibration!$A$2:$A$4,Calibration!$B$2:$B$4,C348)</f>
        <v>376.89543712859586</v>
      </c>
      <c r="K348" s="2">
        <f>TREND(Calibration!$A$2:$A$4,Calibration!$C$2:$C$4,E348)</f>
        <v>411.81113905993652</v>
      </c>
      <c r="L348" s="2">
        <f>TREND(Calibration!$A$2:$A$4,Calibration!$D$2:$D$4,G348)</f>
        <v>498.38195397257363</v>
      </c>
    </row>
    <row r="349" spans="1:12" x14ac:dyDescent="0.25">
      <c r="A349">
        <v>1735034</v>
      </c>
      <c r="B349">
        <v>15.277000429999999</v>
      </c>
      <c r="C349">
        <v>0.31038000999999998</v>
      </c>
      <c r="D349">
        <v>36.10400009</v>
      </c>
      <c r="E349">
        <v>0.24615999999999999</v>
      </c>
      <c r="F349">
        <v>37.275001529999997</v>
      </c>
      <c r="G349">
        <v>0.81330000999999996</v>
      </c>
      <c r="H349">
        <v>34.131999970000003</v>
      </c>
      <c r="J349" s="2">
        <f>TREND(Calibration!$A$2:$A$4,Calibration!$B$2:$B$4,C349)</f>
        <v>384.08988195242182</v>
      </c>
      <c r="K349" s="2">
        <f>TREND(Calibration!$A$2:$A$4,Calibration!$C$2:$C$4,E349)</f>
        <v>411.34871095360427</v>
      </c>
      <c r="L349" s="2">
        <f>TREND(Calibration!$A$2:$A$4,Calibration!$D$2:$D$4,G349)</f>
        <v>494.71636616003417</v>
      </c>
    </row>
    <row r="350" spans="1:12" x14ac:dyDescent="0.25">
      <c r="A350">
        <v>1740034</v>
      </c>
      <c r="B350">
        <v>15.307000159999999</v>
      </c>
      <c r="C350">
        <v>0.31011</v>
      </c>
      <c r="D350">
        <v>36.11000061</v>
      </c>
      <c r="E350">
        <v>0.24621999</v>
      </c>
      <c r="F350">
        <v>37.291000369999999</v>
      </c>
      <c r="G350">
        <v>0.80629998000000003</v>
      </c>
      <c r="H350">
        <v>34.057998660000003</v>
      </c>
      <c r="J350" s="2">
        <f>TREND(Calibration!$A$2:$A$4,Calibration!$B$2:$B$4,C350)</f>
        <v>382.89077820871444</v>
      </c>
      <c r="K350" s="2">
        <f>TREND(Calibration!$A$2:$A$4,Calibration!$C$2:$C$4,E350)</f>
        <v>411.81113905993652</v>
      </c>
      <c r="L350" s="2">
        <f>TREND(Calibration!$A$2:$A$4,Calibration!$D$2:$D$4,G350)</f>
        <v>490.36732291821949</v>
      </c>
    </row>
    <row r="351" spans="1:12" x14ac:dyDescent="0.25">
      <c r="A351">
        <v>1745046</v>
      </c>
      <c r="B351">
        <v>15.2840004</v>
      </c>
      <c r="C351">
        <v>0.30952001000000001</v>
      </c>
      <c r="D351">
        <v>36.119998930000001</v>
      </c>
      <c r="E351">
        <v>0.24615999999999999</v>
      </c>
      <c r="F351">
        <v>37.280998230000002</v>
      </c>
      <c r="G351">
        <v>0.80949998000000001</v>
      </c>
      <c r="H351">
        <v>34.07799911</v>
      </c>
      <c r="J351" s="2">
        <f>TREND(Calibration!$A$2:$A$4,Calibration!$B$2:$B$4,C351)</f>
        <v>380.27065592528015</v>
      </c>
      <c r="K351" s="2">
        <f>TREND(Calibration!$A$2:$A$4,Calibration!$C$2:$C$4,E351)</f>
        <v>411.34871095360427</v>
      </c>
      <c r="L351" s="2">
        <f>TREND(Calibration!$A$2:$A$4,Calibration!$D$2:$D$4,G351)</f>
        <v>492.35544845108251</v>
      </c>
    </row>
    <row r="352" spans="1:12" x14ac:dyDescent="0.25">
      <c r="A352">
        <v>1750051</v>
      </c>
      <c r="B352">
        <v>15.239000320000001</v>
      </c>
      <c r="C352">
        <v>0.30789</v>
      </c>
      <c r="D352">
        <v>36.129001619999997</v>
      </c>
      <c r="E352">
        <v>0.24615999999999999</v>
      </c>
      <c r="F352">
        <v>37.271999360000002</v>
      </c>
      <c r="G352">
        <v>0.80739998999999996</v>
      </c>
      <c r="H352">
        <v>34.04499817</v>
      </c>
      <c r="J352" s="2">
        <f>TREND(Calibration!$A$2:$A$4,Calibration!$B$2:$B$4,C352)</f>
        <v>373.03184590609226</v>
      </c>
      <c r="K352" s="2">
        <f>TREND(Calibration!$A$2:$A$4,Calibration!$C$2:$C$4,E352)</f>
        <v>411.34871095360427</v>
      </c>
      <c r="L352" s="2">
        <f>TREND(Calibration!$A$2:$A$4,Calibration!$D$2:$D$4,G352)</f>
        <v>491.05074728303339</v>
      </c>
    </row>
    <row r="353" spans="1:12" x14ac:dyDescent="0.25">
      <c r="A353">
        <v>1755045</v>
      </c>
      <c r="B353">
        <v>15.17700005</v>
      </c>
      <c r="C353">
        <v>0.30843999999999999</v>
      </c>
      <c r="D353">
        <v>36.132999419999997</v>
      </c>
      <c r="E353">
        <v>0.24615999999999999</v>
      </c>
      <c r="F353">
        <v>37.201999659999998</v>
      </c>
      <c r="G353">
        <v>0.79710000999999997</v>
      </c>
      <c r="H353">
        <v>34.070999149999999</v>
      </c>
      <c r="J353" s="2">
        <f>TREND(Calibration!$A$2:$A$4,Calibration!$B$2:$B$4,C353)</f>
        <v>375.47437417926449</v>
      </c>
      <c r="K353" s="2">
        <f>TREND(Calibration!$A$2:$A$4,Calibration!$C$2:$C$4,E353)</f>
        <v>411.34871095360427</v>
      </c>
      <c r="L353" s="2">
        <f>TREND(Calibration!$A$2:$A$4,Calibration!$D$2:$D$4,G353)</f>
        <v>484.65148064991507</v>
      </c>
    </row>
    <row r="354" spans="1:12" x14ac:dyDescent="0.25">
      <c r="A354">
        <v>1760041</v>
      </c>
      <c r="B354">
        <v>15.18299961</v>
      </c>
      <c r="C354">
        <v>0.30626999999999999</v>
      </c>
      <c r="D354">
        <v>36.123001100000003</v>
      </c>
      <c r="E354">
        <v>0.24642998999999999</v>
      </c>
      <c r="F354">
        <v>37.26499939</v>
      </c>
      <c r="G354">
        <v>0.80030000000000001</v>
      </c>
      <c r="H354">
        <v>34.180000309999997</v>
      </c>
      <c r="J354" s="2">
        <f>TREND(Calibration!$A$2:$A$4,Calibration!$B$2:$B$4,C354)</f>
        <v>365.83748990147615</v>
      </c>
      <c r="K354" s="2">
        <f>TREND(Calibration!$A$2:$A$4,Calibration!$C$2:$C$4,E354)</f>
        <v>413.42990722679315</v>
      </c>
      <c r="L354" s="2">
        <f>TREND(Calibration!$A$2:$A$4,Calibration!$D$2:$D$4,G354)</f>
        <v>486.63959996988581</v>
      </c>
    </row>
    <row r="355" spans="1:12" x14ac:dyDescent="0.25">
      <c r="A355">
        <v>1765034</v>
      </c>
      <c r="B355">
        <v>15.13799953</v>
      </c>
      <c r="C355">
        <v>0.30779001</v>
      </c>
      <c r="D355">
        <v>36.158000950000002</v>
      </c>
      <c r="E355">
        <v>0.24648999999999999</v>
      </c>
      <c r="F355">
        <v>37.252998349999999</v>
      </c>
      <c r="G355">
        <v>0.78899996999999999</v>
      </c>
      <c r="H355">
        <v>34.090000150000002</v>
      </c>
      <c r="J355" s="2">
        <f>TREND(Calibration!$A$2:$A$4,Calibration!$B$2:$B$4,C355)</f>
        <v>372.58779426602973</v>
      </c>
      <c r="K355" s="2">
        <f>TREND(Calibration!$A$2:$A$4,Calibration!$C$2:$C$4,E355)</f>
        <v>413.89248950152205</v>
      </c>
      <c r="L355" s="2">
        <f>TREND(Calibration!$A$2:$A$4,Calibration!$D$2:$D$4,G355)</f>
        <v>479.61901304328632</v>
      </c>
    </row>
    <row r="356" spans="1:12" x14ac:dyDescent="0.25">
      <c r="A356">
        <v>1770034</v>
      </c>
      <c r="B356">
        <v>15.105999949999999</v>
      </c>
      <c r="C356">
        <v>0.31038000999999998</v>
      </c>
      <c r="D356">
        <v>36.152000430000001</v>
      </c>
      <c r="E356">
        <v>0.24654000000000001</v>
      </c>
      <c r="F356">
        <v>37.210998539999999</v>
      </c>
      <c r="G356">
        <v>0.78680002999999998</v>
      </c>
      <c r="H356">
        <v>34.041999820000001</v>
      </c>
      <c r="J356" s="2">
        <f>TREND(Calibration!$A$2:$A$4,Calibration!$B$2:$B$4,C356)</f>
        <v>384.08988195242182</v>
      </c>
      <c r="K356" s="2">
        <f>TREND(Calibration!$A$2:$A$4,Calibration!$C$2:$C$4,E356)</f>
        <v>414.277910493631</v>
      </c>
      <c r="L356" s="2">
        <f>TREND(Calibration!$A$2:$A$4,Calibration!$D$2:$D$4,G356)</f>
        <v>478.25221401679676</v>
      </c>
    </row>
    <row r="357" spans="1:12" x14ac:dyDescent="0.25">
      <c r="A357">
        <v>1775041</v>
      </c>
      <c r="B357">
        <v>15.144000050000001</v>
      </c>
      <c r="C357">
        <v>0.30875998999999998</v>
      </c>
      <c r="D357">
        <v>36.123001100000003</v>
      </c>
      <c r="E357">
        <v>0.24648999999999999</v>
      </c>
      <c r="F357">
        <v>37.299999239999998</v>
      </c>
      <c r="G357">
        <v>0.79600000000000004</v>
      </c>
      <c r="H357">
        <v>34.039001460000001</v>
      </c>
      <c r="J357" s="2">
        <f>TREND(Calibration!$A$2:$A$4,Calibration!$B$2:$B$4,C357)</f>
        <v>376.89543712859586</v>
      </c>
      <c r="K357" s="2">
        <f>TREND(Calibration!$A$2:$A$4,Calibration!$C$2:$C$4,E357)</f>
        <v>413.89248950152205</v>
      </c>
      <c r="L357" s="2">
        <f>TREND(Calibration!$A$2:$A$4,Calibration!$D$2:$D$4,G357)</f>
        <v>483.96805628510111</v>
      </c>
    </row>
    <row r="358" spans="1:12" x14ac:dyDescent="0.25">
      <c r="A358">
        <v>1780035</v>
      </c>
      <c r="B358">
        <v>15.10900021</v>
      </c>
      <c r="C358">
        <v>0.31064998999999999</v>
      </c>
      <c r="D358">
        <v>36.145000459999999</v>
      </c>
      <c r="E358">
        <v>0.24648999999999999</v>
      </c>
      <c r="F358">
        <v>37.236999509999997</v>
      </c>
      <c r="G358">
        <v>0.77929996999999995</v>
      </c>
      <c r="H358">
        <v>34.055000309999997</v>
      </c>
      <c r="J358" s="2">
        <f>TREND(Calibration!$A$2:$A$4,Calibration!$B$2:$B$4,C358)</f>
        <v>385.28885246731465</v>
      </c>
      <c r="K358" s="2">
        <f>TREND(Calibration!$A$2:$A$4,Calibration!$C$2:$C$4,E358)</f>
        <v>413.89248950152205</v>
      </c>
      <c r="L358" s="2">
        <f>TREND(Calibration!$A$2:$A$4,Calibration!$D$2:$D$4,G358)</f>
        <v>473.59250752179526</v>
      </c>
    </row>
    <row r="359" spans="1:12" x14ac:dyDescent="0.25">
      <c r="A359">
        <v>1785053</v>
      </c>
      <c r="B359">
        <v>15.09300041</v>
      </c>
      <c r="C359">
        <v>0.30783999000000001</v>
      </c>
      <c r="D359">
        <v>36.129001619999997</v>
      </c>
      <c r="E359">
        <v>0.24621999</v>
      </c>
      <c r="F359">
        <v>37.223999020000001</v>
      </c>
      <c r="G359">
        <v>0.78469997999999996</v>
      </c>
      <c r="H359">
        <v>34.122001650000001</v>
      </c>
      <c r="J359" s="2">
        <f>TREND(Calibration!$A$2:$A$4,Calibration!$B$2:$B$4,C359)</f>
        <v>372.80975347165349</v>
      </c>
      <c r="K359" s="2">
        <f>TREND(Calibration!$A$2:$A$4,Calibration!$C$2:$C$4,E359)</f>
        <v>411.81113905993652</v>
      </c>
      <c r="L359" s="2">
        <f>TREND(Calibration!$A$2:$A$4,Calibration!$D$2:$D$4,G359)</f>
        <v>476.94747557139391</v>
      </c>
    </row>
    <row r="360" spans="1:12" x14ac:dyDescent="0.25">
      <c r="A360">
        <v>1790034</v>
      </c>
      <c r="B360">
        <v>15.09300041</v>
      </c>
      <c r="C360">
        <v>0.30783999000000001</v>
      </c>
      <c r="D360">
        <v>36.138999939999998</v>
      </c>
      <c r="E360">
        <v>0.24606</v>
      </c>
      <c r="F360">
        <v>37.26499939</v>
      </c>
      <c r="G360">
        <v>0.79439998000000001</v>
      </c>
      <c r="H360">
        <v>34.164001460000001</v>
      </c>
      <c r="J360" s="2">
        <f>TREND(Calibration!$A$2:$A$4,Calibration!$B$2:$B$4,C360)</f>
        <v>372.80975347165349</v>
      </c>
      <c r="K360" s="2">
        <f>TREND(Calibration!$A$2:$A$4,Calibration!$C$2:$C$4,E360)</f>
        <v>410.57786896938683</v>
      </c>
      <c r="L360" s="2">
        <f>TREND(Calibration!$A$2:$A$4,Calibration!$D$2:$D$4,G360)</f>
        <v>482.97398109288503</v>
      </c>
    </row>
    <row r="361" spans="1:12" x14ac:dyDescent="0.25">
      <c r="A361">
        <v>1795036</v>
      </c>
      <c r="B361">
        <v>15.036999700000001</v>
      </c>
      <c r="C361">
        <v>0.31134999000000002</v>
      </c>
      <c r="D361">
        <v>36.145000459999999</v>
      </c>
      <c r="E361">
        <v>0.24642998999999999</v>
      </c>
      <c r="F361">
        <v>37.249000549999998</v>
      </c>
      <c r="G361">
        <v>0.78250003000000001</v>
      </c>
      <c r="H361">
        <v>34.138000490000003</v>
      </c>
      <c r="J361" s="2">
        <f>TREND(Calibration!$A$2:$A$4,Calibration!$B$2:$B$4,C361)</f>
        <v>388.3975248149884</v>
      </c>
      <c r="K361" s="2">
        <f>TREND(Calibration!$A$2:$A$4,Calibration!$C$2:$C$4,E361)</f>
        <v>413.42990722679315</v>
      </c>
      <c r="L361" s="2">
        <f>TREND(Calibration!$A$2:$A$4,Calibration!$D$2:$D$4,G361)</f>
        <v>475.58067033201206</v>
      </c>
    </row>
    <row r="362" spans="1:12" x14ac:dyDescent="0.25">
      <c r="A362">
        <v>1800042</v>
      </c>
      <c r="B362">
        <v>15.024000170000001</v>
      </c>
      <c r="C362">
        <v>0.31610999000000001</v>
      </c>
      <c r="D362">
        <v>36.138999939999998</v>
      </c>
      <c r="E362">
        <v>0.24642998999999999</v>
      </c>
      <c r="F362">
        <v>37.275001529999997</v>
      </c>
      <c r="G362">
        <v>0.78090000000000004</v>
      </c>
      <c r="H362">
        <v>34.055000309999997</v>
      </c>
      <c r="J362" s="2">
        <f>TREND(Calibration!$A$2:$A$4,Calibration!$B$2:$B$4,C362)</f>
        <v>409.53649677916883</v>
      </c>
      <c r="K362" s="2">
        <f>TREND(Calibration!$A$2:$A$4,Calibration!$C$2:$C$4,E362)</f>
        <v>413.42990722679315</v>
      </c>
      <c r="L362" s="2">
        <f>TREND(Calibration!$A$2:$A$4,Calibration!$D$2:$D$4,G362)</f>
        <v>474.58658892690369</v>
      </c>
    </row>
    <row r="363" spans="1:12" x14ac:dyDescent="0.25">
      <c r="A363">
        <v>1805112</v>
      </c>
      <c r="B363">
        <v>15.00800037</v>
      </c>
      <c r="C363">
        <v>0.30978999000000002</v>
      </c>
      <c r="D363">
        <v>36.123001100000003</v>
      </c>
      <c r="E363">
        <v>0.24648999999999999</v>
      </c>
      <c r="F363">
        <v>37.280998230000002</v>
      </c>
      <c r="G363">
        <v>0.78740001000000004</v>
      </c>
      <c r="H363">
        <v>34.041999820000001</v>
      </c>
      <c r="J363" s="2">
        <f>TREND(Calibration!$A$2:$A$4,Calibration!$B$2:$B$4,C363)</f>
        <v>381.46962644017299</v>
      </c>
      <c r="K363" s="2">
        <f>TREND(Calibration!$A$2:$A$4,Calibration!$C$2:$C$4,E363)</f>
        <v>413.89248950152205</v>
      </c>
      <c r="L363" s="2">
        <f>TREND(Calibration!$A$2:$A$4,Calibration!$D$2:$D$4,G363)</f>
        <v>478.62497512842401</v>
      </c>
    </row>
    <row r="364" spans="1:12" x14ac:dyDescent="0.25">
      <c r="A364">
        <v>1810046</v>
      </c>
      <c r="B364">
        <v>14.98200035</v>
      </c>
      <c r="C364">
        <v>0.31005999000000001</v>
      </c>
      <c r="D364">
        <v>36.125999450000002</v>
      </c>
      <c r="E364">
        <v>0.24615999999999999</v>
      </c>
      <c r="F364">
        <v>37.221000670000002</v>
      </c>
      <c r="G364">
        <v>0.78039997999999999</v>
      </c>
      <c r="H364">
        <v>34.022998809999997</v>
      </c>
      <c r="J364" s="2">
        <f>TREND(Calibration!$A$2:$A$4,Calibration!$B$2:$B$4,C364)</f>
        <v>382.66868577427567</v>
      </c>
      <c r="K364" s="2">
        <f>TREND(Calibration!$A$2:$A$4,Calibration!$C$2:$C$4,E364)</f>
        <v>411.34871095360427</v>
      </c>
      <c r="L364" s="2">
        <f>TREND(Calibration!$A$2:$A$4,Calibration!$D$2:$D$4,G364)</f>
        <v>474.27593188660921</v>
      </c>
    </row>
    <row r="365" spans="1:12" x14ac:dyDescent="0.25">
      <c r="A365">
        <v>1815045</v>
      </c>
      <c r="B365">
        <v>14.989000320000001</v>
      </c>
      <c r="C365">
        <v>0.31286999999999998</v>
      </c>
      <c r="D365">
        <v>36.141998289999997</v>
      </c>
      <c r="E365">
        <v>0.24621999</v>
      </c>
      <c r="F365">
        <v>37.201999659999998</v>
      </c>
      <c r="G365">
        <v>0.78520000000000001</v>
      </c>
      <c r="H365">
        <v>34.11000061</v>
      </c>
      <c r="J365" s="2">
        <f>TREND(Calibration!$A$2:$A$4,Calibration!$B$2:$B$4,C365)</f>
        <v>395.14782917954176</v>
      </c>
      <c r="K365" s="2">
        <f>TREND(Calibration!$A$2:$A$4,Calibration!$C$2:$C$4,E365)</f>
        <v>411.81113905993652</v>
      </c>
      <c r="L365" s="2">
        <f>TREND(Calibration!$A$2:$A$4,Calibration!$D$2:$D$4,G365)</f>
        <v>477.25813261168838</v>
      </c>
    </row>
    <row r="366" spans="1:12" x14ac:dyDescent="0.25">
      <c r="A366">
        <v>1820034</v>
      </c>
      <c r="B366">
        <v>14.9659996</v>
      </c>
      <c r="C366">
        <v>0.31167999000000002</v>
      </c>
      <c r="D366">
        <v>36.113998410000001</v>
      </c>
      <c r="E366">
        <v>0.24621999</v>
      </c>
      <c r="F366">
        <v>37.243000029999997</v>
      </c>
      <c r="G366">
        <v>0.77869999000000001</v>
      </c>
      <c r="H366">
        <v>34.026000979999999</v>
      </c>
      <c r="J366" s="2">
        <f>TREND(Calibration!$A$2:$A$4,Calibration!$B$2:$B$4,C366)</f>
        <v>389.86304177889178</v>
      </c>
      <c r="K366" s="2">
        <f>TREND(Calibration!$A$2:$A$4,Calibration!$C$2:$C$4,E366)</f>
        <v>411.81113905993652</v>
      </c>
      <c r="L366" s="2">
        <f>TREND(Calibration!$A$2:$A$4,Calibration!$D$2:$D$4,G366)</f>
        <v>473.219746410168</v>
      </c>
    </row>
    <row r="367" spans="1:12" x14ac:dyDescent="0.25">
      <c r="A367">
        <v>1825109</v>
      </c>
      <c r="B367">
        <v>14.96899986</v>
      </c>
      <c r="C367">
        <v>0.30702998999999997</v>
      </c>
      <c r="D367">
        <v>36.117000580000003</v>
      </c>
      <c r="E367">
        <v>0.24611000999999999</v>
      </c>
      <c r="F367">
        <v>37.26499939</v>
      </c>
      <c r="G367">
        <v>0.79329996999999997</v>
      </c>
      <c r="H367">
        <v>34.068000789999999</v>
      </c>
      <c r="J367" s="2">
        <f>TREND(Calibration!$A$2:$A$4,Calibration!$B$2:$B$4,C367)</f>
        <v>369.21257546934544</v>
      </c>
      <c r="K367" s="2">
        <f>TREND(Calibration!$A$2:$A$4,Calibration!$C$2:$C$4,E367)</f>
        <v>410.96336704569399</v>
      </c>
      <c r="L367" s="2">
        <f>TREND(Calibration!$A$2:$A$4,Calibration!$D$2:$D$4,G367)</f>
        <v>482.29055672807101</v>
      </c>
    </row>
    <row r="368" spans="1:12" x14ac:dyDescent="0.25">
      <c r="A368">
        <v>1830130</v>
      </c>
      <c r="B368">
        <v>14.98200035</v>
      </c>
      <c r="C368">
        <v>0.31167999000000002</v>
      </c>
      <c r="D368">
        <v>36.11000061</v>
      </c>
      <c r="E368">
        <v>0.24615999999999999</v>
      </c>
      <c r="F368">
        <v>37.240001679999999</v>
      </c>
      <c r="G368">
        <v>0.78250003000000001</v>
      </c>
      <c r="H368">
        <v>34.116001130000001</v>
      </c>
      <c r="J368" s="2">
        <f>TREND(Calibration!$A$2:$A$4,Calibration!$B$2:$B$4,C368)</f>
        <v>389.86304177889178</v>
      </c>
      <c r="K368" s="2">
        <f>TREND(Calibration!$A$2:$A$4,Calibration!$C$2:$C$4,E368)</f>
        <v>411.34871095360427</v>
      </c>
      <c r="L368" s="2">
        <f>TREND(Calibration!$A$2:$A$4,Calibration!$D$2:$D$4,G368)</f>
        <v>475.58067033201206</v>
      </c>
    </row>
    <row r="369" spans="1:12" x14ac:dyDescent="0.25">
      <c r="A369">
        <v>1835034</v>
      </c>
      <c r="B369">
        <v>15.036999700000001</v>
      </c>
      <c r="C369">
        <v>0.30880999999999997</v>
      </c>
      <c r="D369">
        <v>36.11000061</v>
      </c>
      <c r="E369">
        <v>0.24626999999999999</v>
      </c>
      <c r="F369">
        <v>37.284000399999996</v>
      </c>
      <c r="G369">
        <v>0.78140001999999997</v>
      </c>
      <c r="H369">
        <v>34.083999630000001</v>
      </c>
      <c r="J369" s="2">
        <f>TREND(Calibration!$A$2:$A$4,Calibration!$B$2:$B$4,C369)</f>
        <v>377.11752956303462</v>
      </c>
      <c r="K369" s="2">
        <f>TREND(Calibration!$A$2:$A$4,Calibration!$C$2:$C$4,E369)</f>
        <v>412.19663713624368</v>
      </c>
      <c r="L369" s="2">
        <f>TREND(Calibration!$A$2:$A$4,Calibration!$D$2:$D$4,G369)</f>
        <v>474.89724596719805</v>
      </c>
    </row>
    <row r="370" spans="1:12" x14ac:dyDescent="0.25">
      <c r="A370">
        <v>1840034</v>
      </c>
      <c r="B370">
        <v>15.102000240000001</v>
      </c>
      <c r="C370">
        <v>0.30853998999999999</v>
      </c>
      <c r="D370">
        <v>36.138999939999998</v>
      </c>
      <c r="E370">
        <v>0.24626999999999999</v>
      </c>
      <c r="F370">
        <v>37.291000369999999</v>
      </c>
      <c r="G370">
        <v>0.78520000000000001</v>
      </c>
      <c r="H370">
        <v>34.103000639999998</v>
      </c>
      <c r="J370" s="2">
        <f>TREND(Calibration!$A$2:$A$4,Calibration!$B$2:$B$4,C370)</f>
        <v>375.91842581932701</v>
      </c>
      <c r="K370" s="2">
        <f>TREND(Calibration!$A$2:$A$4,Calibration!$C$2:$C$4,E370)</f>
        <v>412.19663713624368</v>
      </c>
      <c r="L370" s="2">
        <f>TREND(Calibration!$A$2:$A$4,Calibration!$D$2:$D$4,G370)</f>
        <v>477.25813261168838</v>
      </c>
    </row>
    <row r="371" spans="1:12" x14ac:dyDescent="0.25">
      <c r="A371">
        <v>1845034</v>
      </c>
      <c r="B371">
        <v>15.118000029999999</v>
      </c>
      <c r="C371">
        <v>0.31086998999999998</v>
      </c>
      <c r="D371">
        <v>36.15499878</v>
      </c>
      <c r="E371">
        <v>0.24615999999999999</v>
      </c>
      <c r="F371">
        <v>37.269001009999997</v>
      </c>
      <c r="G371">
        <v>0.78789997000000001</v>
      </c>
      <c r="H371">
        <v>34.057998660000003</v>
      </c>
      <c r="J371" s="2">
        <f>TREND(Calibration!$A$2:$A$4,Calibration!$B$2:$B$4,C371)</f>
        <v>386.2658637765835</v>
      </c>
      <c r="K371" s="2">
        <f>TREND(Calibration!$A$2:$A$4,Calibration!$C$2:$C$4,E371)</f>
        <v>411.34871095360427</v>
      </c>
      <c r="L371" s="2">
        <f>TREND(Calibration!$A$2:$A$4,Calibration!$D$2:$D$4,G371)</f>
        <v>478.9355948913647</v>
      </c>
    </row>
    <row r="372" spans="1:12" x14ac:dyDescent="0.25">
      <c r="A372">
        <v>1850034</v>
      </c>
      <c r="B372">
        <v>15.125</v>
      </c>
      <c r="C372">
        <v>0.31114000000000003</v>
      </c>
      <c r="D372">
        <v>36.152000430000001</v>
      </c>
      <c r="E372">
        <v>0.24611000999999999</v>
      </c>
      <c r="F372">
        <v>37.245998380000003</v>
      </c>
      <c r="G372">
        <v>0.78359997000000003</v>
      </c>
      <c r="H372">
        <v>34.033000950000002</v>
      </c>
      <c r="J372" s="2">
        <f>TREND(Calibration!$A$2:$A$4,Calibration!$B$2:$B$4,C372)</f>
        <v>387.46496752029134</v>
      </c>
      <c r="K372" s="2">
        <f>TREND(Calibration!$A$2:$A$4,Calibration!$C$2:$C$4,E372)</f>
        <v>410.96336704569399</v>
      </c>
      <c r="L372" s="2">
        <f>TREND(Calibration!$A$2:$A$4,Calibration!$D$2:$D$4,G372)</f>
        <v>476.26405120658001</v>
      </c>
    </row>
    <row r="373" spans="1:12" x14ac:dyDescent="0.25">
      <c r="A373">
        <v>1855040</v>
      </c>
      <c r="B373">
        <v>15.114999770000001</v>
      </c>
      <c r="C373">
        <v>0.31475999999999998</v>
      </c>
      <c r="D373">
        <v>36.132999419999997</v>
      </c>
      <c r="E373">
        <v>0.24584</v>
      </c>
      <c r="F373">
        <v>37.227001190000003</v>
      </c>
      <c r="G373">
        <v>0.77770001</v>
      </c>
      <c r="H373">
        <v>34.105998990000003</v>
      </c>
      <c r="J373" s="2">
        <f>TREND(Calibration!$A$2:$A$4,Calibration!$B$2:$B$4,C373)</f>
        <v>403.54124451826033</v>
      </c>
      <c r="K373" s="2">
        <f>TREND(Calibration!$A$2:$A$4,Calibration!$C$2:$C$4,E373)</f>
        <v>408.88201660410846</v>
      </c>
      <c r="L373" s="2">
        <f>TREND(Calibration!$A$2:$A$4,Calibration!$D$2:$D$4,G373)</f>
        <v>472.59846960693289</v>
      </c>
    </row>
    <row r="374" spans="1:12" x14ac:dyDescent="0.25">
      <c r="A374">
        <v>1860115</v>
      </c>
      <c r="B374">
        <v>15.041000370000001</v>
      </c>
      <c r="C374">
        <v>0.30789</v>
      </c>
      <c r="D374">
        <v>36.167999270000003</v>
      </c>
      <c r="E374">
        <v>0.24584</v>
      </c>
      <c r="F374">
        <v>37.2179985</v>
      </c>
      <c r="G374">
        <v>0.76580000000000004</v>
      </c>
      <c r="H374">
        <v>34.081001280000002</v>
      </c>
      <c r="J374" s="2">
        <f>TREND(Calibration!$A$2:$A$4,Calibration!$B$2:$B$4,C374)</f>
        <v>373.03184590609226</v>
      </c>
      <c r="K374" s="2">
        <f>TREND(Calibration!$A$2:$A$4,Calibration!$C$2:$C$4,E374)</f>
        <v>408.88201660410846</v>
      </c>
      <c r="L374" s="2">
        <f>TREND(Calibration!$A$2:$A$4,Calibration!$D$2:$D$4,G374)</f>
        <v>465.2051215687062</v>
      </c>
    </row>
    <row r="375" spans="1:12" x14ac:dyDescent="0.25">
      <c r="A375">
        <v>1865075</v>
      </c>
      <c r="B375">
        <v>15.057000159999999</v>
      </c>
      <c r="C375">
        <v>0.30779001</v>
      </c>
      <c r="D375">
        <v>36.141998289999997</v>
      </c>
      <c r="E375">
        <v>0.24584</v>
      </c>
      <c r="F375">
        <v>37.269001009999997</v>
      </c>
      <c r="G375">
        <v>0.77329999000000005</v>
      </c>
      <c r="H375">
        <v>34.145000459999999</v>
      </c>
      <c r="J375" s="2">
        <f>TREND(Calibration!$A$2:$A$4,Calibration!$B$2:$B$4,C375)</f>
        <v>372.58779426602973</v>
      </c>
      <c r="K375" s="2">
        <f>TREND(Calibration!$A$2:$A$4,Calibration!$C$2:$C$4,E375)</f>
        <v>408.88201660410846</v>
      </c>
      <c r="L375" s="2">
        <f>TREND(Calibration!$A$2:$A$4,Calibration!$D$2:$D$4,G375)</f>
        <v>469.86478457346169</v>
      </c>
    </row>
    <row r="376" spans="1:12" x14ac:dyDescent="0.25">
      <c r="A376">
        <v>1870034</v>
      </c>
      <c r="B376">
        <v>14.972000120000001</v>
      </c>
      <c r="C376">
        <v>0.30838000999999998</v>
      </c>
      <c r="D376">
        <v>36.15499878</v>
      </c>
      <c r="E376">
        <v>0.24589000999999999</v>
      </c>
      <c r="F376">
        <v>37.252998349999999</v>
      </c>
      <c r="G376">
        <v>0.76310003000000004</v>
      </c>
      <c r="H376">
        <v>34.051998140000002</v>
      </c>
      <c r="J376" s="2">
        <f>TREND(Calibration!$A$2:$A$4,Calibration!$B$2:$B$4,C376)</f>
        <v>375.20796095906871</v>
      </c>
      <c r="K376" s="2">
        <f>TREND(Calibration!$A$2:$A$4,Calibration!$C$2:$C$4,E376)</f>
        <v>409.26751468041562</v>
      </c>
      <c r="L376" s="2">
        <f>TREND(Calibration!$A$2:$A$4,Calibration!$D$2:$D$4,G376)</f>
        <v>463.52765928902988</v>
      </c>
    </row>
    <row r="377" spans="1:12" x14ac:dyDescent="0.25">
      <c r="A377">
        <v>1875042</v>
      </c>
      <c r="B377">
        <v>15.036999700000001</v>
      </c>
      <c r="C377">
        <v>0.30908000000000002</v>
      </c>
      <c r="D377">
        <v>36.101001740000001</v>
      </c>
      <c r="E377">
        <v>0.24584</v>
      </c>
      <c r="F377">
        <v>37.293998719999998</v>
      </c>
      <c r="G377">
        <v>0.77280002999999997</v>
      </c>
      <c r="H377">
        <v>34.090000150000002</v>
      </c>
      <c r="J377" s="2">
        <f>TREND(Calibration!$A$2:$A$4,Calibration!$B$2:$B$4,C377)</f>
        <v>378.31658889713754</v>
      </c>
      <c r="K377" s="2">
        <f>TREND(Calibration!$A$2:$A$4,Calibration!$C$2:$C$4,E377)</f>
        <v>408.88201660410846</v>
      </c>
      <c r="L377" s="2">
        <f>TREND(Calibration!$A$2:$A$4,Calibration!$D$2:$D$4,G377)</f>
        <v>469.55416481052094</v>
      </c>
    </row>
    <row r="378" spans="1:12" x14ac:dyDescent="0.25">
      <c r="A378">
        <v>1880044</v>
      </c>
      <c r="B378">
        <v>15.079999920000001</v>
      </c>
      <c r="C378">
        <v>0.30952001000000001</v>
      </c>
      <c r="D378">
        <v>36.101001740000001</v>
      </c>
      <c r="E378">
        <v>0.24584</v>
      </c>
      <c r="F378">
        <v>37.275001529999997</v>
      </c>
      <c r="G378">
        <v>0.76419996999999995</v>
      </c>
      <c r="H378">
        <v>34.041999820000001</v>
      </c>
      <c r="J378" s="2">
        <f>TREND(Calibration!$A$2:$A$4,Calibration!$B$2:$B$4,C378)</f>
        <v>380.27065592528015</v>
      </c>
      <c r="K378" s="2">
        <f>TREND(Calibration!$A$2:$A$4,Calibration!$C$2:$C$4,E378)</f>
        <v>408.88201660410846</v>
      </c>
      <c r="L378" s="2">
        <f>TREND(Calibration!$A$2:$A$4,Calibration!$D$2:$D$4,G378)</f>
        <v>464.21104016359777</v>
      </c>
    </row>
    <row r="379" spans="1:12" x14ac:dyDescent="0.25">
      <c r="A379">
        <v>1885043</v>
      </c>
      <c r="B379">
        <v>15.18000031</v>
      </c>
      <c r="C379">
        <v>0.30437999999999998</v>
      </c>
      <c r="D379">
        <v>36.123001100000003</v>
      </c>
      <c r="E379">
        <v>0.24589000999999999</v>
      </c>
      <c r="F379">
        <v>37.256000520000001</v>
      </c>
      <c r="G379">
        <v>0.77010000000000001</v>
      </c>
      <c r="H379">
        <v>34.064998629999998</v>
      </c>
      <c r="J379" s="2">
        <f>TREND(Calibration!$A$2:$A$4,Calibration!$B$2:$B$4,C379)</f>
        <v>357.44407456275735</v>
      </c>
      <c r="K379" s="2">
        <f>TREND(Calibration!$A$2:$A$4,Calibration!$C$2:$C$4,E379)</f>
        <v>409.26751468041562</v>
      </c>
      <c r="L379" s="2">
        <f>TREND(Calibration!$A$2:$A$4,Calibration!$D$2:$D$4,G379)</f>
        <v>467.8766652534909</v>
      </c>
    </row>
    <row r="380" spans="1:12" x14ac:dyDescent="0.25">
      <c r="A380">
        <v>1890034</v>
      </c>
      <c r="B380">
        <v>15.20300007</v>
      </c>
      <c r="C380">
        <v>0.30843999999999999</v>
      </c>
      <c r="D380">
        <v>36.101001740000001</v>
      </c>
      <c r="E380">
        <v>0.24589000999999999</v>
      </c>
      <c r="F380">
        <v>37.215000150000002</v>
      </c>
      <c r="G380">
        <v>0.75279998999999997</v>
      </c>
      <c r="H380">
        <v>34.11000061</v>
      </c>
      <c r="J380" s="2">
        <f>TREND(Calibration!$A$2:$A$4,Calibration!$B$2:$B$4,C380)</f>
        <v>375.47437417926449</v>
      </c>
      <c r="K380" s="2">
        <f>TREND(Calibration!$A$2:$A$4,Calibration!$C$2:$C$4,E380)</f>
        <v>409.26751468041562</v>
      </c>
      <c r="L380" s="2">
        <f>TREND(Calibration!$A$2:$A$4,Calibration!$D$2:$D$4,G380)</f>
        <v>457.12835537855779</v>
      </c>
    </row>
    <row r="381" spans="1:12" x14ac:dyDescent="0.25">
      <c r="A381">
        <v>1895034</v>
      </c>
      <c r="B381">
        <v>15.20600033</v>
      </c>
      <c r="C381">
        <v>0.31005999000000001</v>
      </c>
      <c r="D381">
        <v>36.09500122</v>
      </c>
      <c r="E381">
        <v>0.24589000999999999</v>
      </c>
      <c r="F381">
        <v>37.293998719999998</v>
      </c>
      <c r="G381">
        <v>0.76630001999999997</v>
      </c>
      <c r="H381">
        <v>34.099998470000003</v>
      </c>
      <c r="J381" s="2">
        <f>TREND(Calibration!$A$2:$A$4,Calibration!$B$2:$B$4,C381)</f>
        <v>382.66868577427567</v>
      </c>
      <c r="K381" s="2">
        <f>TREND(Calibration!$A$2:$A$4,Calibration!$C$2:$C$4,E381)</f>
        <v>409.26751468041562</v>
      </c>
      <c r="L381" s="2">
        <f>TREND(Calibration!$A$2:$A$4,Calibration!$D$2:$D$4,G381)</f>
        <v>465.51577860900062</v>
      </c>
    </row>
    <row r="382" spans="1:12" x14ac:dyDescent="0.25">
      <c r="A382">
        <v>1900034</v>
      </c>
      <c r="B382">
        <v>15.12199974</v>
      </c>
      <c r="C382">
        <v>0.30972999000000001</v>
      </c>
      <c r="D382">
        <v>36.119998930000001</v>
      </c>
      <c r="E382">
        <v>0.24584</v>
      </c>
      <c r="F382">
        <v>37.19900131</v>
      </c>
      <c r="G382">
        <v>0.74849999</v>
      </c>
      <c r="H382">
        <v>34.094001769999998</v>
      </c>
      <c r="J382" s="2">
        <f>TREND(Calibration!$A$2:$A$4,Calibration!$B$2:$B$4,C382)</f>
        <v>381.20316881037229</v>
      </c>
      <c r="K382" s="2">
        <f>TREND(Calibration!$A$2:$A$4,Calibration!$C$2:$C$4,E382)</f>
        <v>408.88201660410846</v>
      </c>
      <c r="L382" s="2">
        <f>TREND(Calibration!$A$2:$A$4,Calibration!$D$2:$D$4,G382)</f>
        <v>454.45681169377309</v>
      </c>
    </row>
    <row r="383" spans="1:12" x14ac:dyDescent="0.25">
      <c r="A383">
        <v>1905034</v>
      </c>
      <c r="B383">
        <v>15.135000229999999</v>
      </c>
      <c r="C383">
        <v>0.30978999000000002</v>
      </c>
      <c r="D383">
        <v>36.10400009</v>
      </c>
      <c r="E383">
        <v>0.24584</v>
      </c>
      <c r="F383">
        <v>37.293998719999998</v>
      </c>
      <c r="G383">
        <v>0.76039999999999996</v>
      </c>
      <c r="H383">
        <v>34.083999630000001</v>
      </c>
      <c r="J383" s="2">
        <f>TREND(Calibration!$A$2:$A$4,Calibration!$B$2:$B$4,C383)</f>
        <v>381.46962644017299</v>
      </c>
      <c r="K383" s="2">
        <f>TREND(Calibration!$A$2:$A$4,Calibration!$C$2:$C$4,E383)</f>
        <v>408.88201660410846</v>
      </c>
      <c r="L383" s="2">
        <f>TREND(Calibration!$A$2:$A$4,Calibration!$D$2:$D$4,G383)</f>
        <v>461.85015973199978</v>
      </c>
    </row>
    <row r="384" spans="1:12" x14ac:dyDescent="0.25">
      <c r="A384">
        <v>1910034</v>
      </c>
      <c r="B384">
        <v>15.09300041</v>
      </c>
      <c r="C384">
        <v>0.31080999999999998</v>
      </c>
      <c r="D384">
        <v>36.10400009</v>
      </c>
      <c r="E384">
        <v>0.24579000000000001</v>
      </c>
      <c r="F384">
        <v>37.284000399999996</v>
      </c>
      <c r="G384">
        <v>0.75279998999999997</v>
      </c>
      <c r="H384">
        <v>34.057998660000003</v>
      </c>
      <c r="J384" s="2">
        <f>TREND(Calibration!$A$2:$A$4,Calibration!$B$2:$B$4,C384)</f>
        <v>385.99945055638796</v>
      </c>
      <c r="K384" s="2">
        <f>TREND(Calibration!$A$2:$A$4,Calibration!$C$2:$C$4,E384)</f>
        <v>408.49659561199974</v>
      </c>
      <c r="L384" s="2">
        <f>TREND(Calibration!$A$2:$A$4,Calibration!$D$2:$D$4,G384)</f>
        <v>457.12835537855779</v>
      </c>
    </row>
    <row r="385" spans="1:12" x14ac:dyDescent="0.25">
      <c r="A385">
        <v>1915034</v>
      </c>
      <c r="B385">
        <v>15.06299973</v>
      </c>
      <c r="C385">
        <v>0.31200000999999999</v>
      </c>
      <c r="D385">
        <v>36.113998410000001</v>
      </c>
      <c r="E385">
        <v>0.24579000000000001</v>
      </c>
      <c r="F385">
        <v>37.243000029999997</v>
      </c>
      <c r="G385">
        <v>0.75230001999999996</v>
      </c>
      <c r="H385">
        <v>34.016998289999997</v>
      </c>
      <c r="J385" s="2">
        <f>TREND(Calibration!$A$2:$A$4,Calibration!$B$2:$B$4,C385)</f>
        <v>391.28423795703793</v>
      </c>
      <c r="K385" s="2">
        <f>TREND(Calibration!$A$2:$A$4,Calibration!$C$2:$C$4,E385)</f>
        <v>408.49659561199974</v>
      </c>
      <c r="L385" s="2">
        <f>TREND(Calibration!$A$2:$A$4,Calibration!$D$2:$D$4,G385)</f>
        <v>456.81772940272481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152</v>
      </c>
      <c r="B2">
        <v>15.15699959</v>
      </c>
      <c r="C2">
        <v>0.31551998999999997</v>
      </c>
      <c r="D2">
        <v>35.463001249999998</v>
      </c>
      <c r="E2">
        <v>0.24968000000000001</v>
      </c>
      <c r="F2">
        <v>37.007999419999997</v>
      </c>
      <c r="G2">
        <v>0.96939998999999999</v>
      </c>
      <c r="H2">
        <v>33.335998539999999</v>
      </c>
      <c r="J2" s="2">
        <f>TREND(Calibration!$A$2:$A$4,Calibration!$B$2:$B$4,C2)</f>
        <v>406.91633008612962</v>
      </c>
      <c r="K2" s="2">
        <f>TREND(Calibration!$A$2:$A$4,Calibration!$C$2:$C$4,E2)</f>
        <v>438.48234879806046</v>
      </c>
      <c r="L2" s="2">
        <f>TREND(Calibration!$A$2:$A$4,Calibration!$D$2:$D$4,G2)</f>
        <v>591.6996023842247</v>
      </c>
    </row>
    <row r="3" spans="1:12" x14ac:dyDescent="0.25">
      <c r="A3">
        <v>5061</v>
      </c>
      <c r="B3">
        <v>15.260999679999999</v>
      </c>
      <c r="C3">
        <v>0.31395000000000001</v>
      </c>
      <c r="D3">
        <v>35.450000760000002</v>
      </c>
      <c r="E3">
        <v>0.24968000000000001</v>
      </c>
      <c r="F3">
        <v>37.000999450000002</v>
      </c>
      <c r="G3">
        <v>0.97750002000000003</v>
      </c>
      <c r="H3">
        <v>33.416000369999999</v>
      </c>
      <c r="J3" s="2">
        <f>TREND(Calibration!$A$2:$A$4,Calibration!$B$2:$B$4,C3)</f>
        <v>399.9440665159525</v>
      </c>
      <c r="K3" s="2">
        <f>TREND(Calibration!$A$2:$A$4,Calibration!$C$2:$C$4,E3)</f>
        <v>438.48234879806046</v>
      </c>
      <c r="L3" s="2">
        <f>TREND(Calibration!$A$2:$A$4,Calibration!$D$2:$D$4,G3)</f>
        <v>596.73206377796123</v>
      </c>
    </row>
    <row r="4" spans="1:12" x14ac:dyDescent="0.25">
      <c r="A4">
        <v>10054</v>
      </c>
      <c r="B4">
        <v>15.31999969</v>
      </c>
      <c r="C4">
        <v>0.31053998999999999</v>
      </c>
      <c r="D4">
        <v>35.457000729999997</v>
      </c>
      <c r="E4">
        <v>0.24968000000000001</v>
      </c>
      <c r="F4">
        <v>37.046001429999997</v>
      </c>
      <c r="G4">
        <v>0.97640002000000004</v>
      </c>
      <c r="H4">
        <v>33.435001370000002</v>
      </c>
      <c r="J4" s="2">
        <f>TREND(Calibration!$A$2:$A$4,Calibration!$B$2:$B$4,C4)</f>
        <v>384.80034681268035</v>
      </c>
      <c r="K4" s="2">
        <f>TREND(Calibration!$A$2:$A$4,Calibration!$C$2:$C$4,E4)</f>
        <v>438.48234879806046</v>
      </c>
      <c r="L4" s="2">
        <f>TREND(Calibration!$A$2:$A$4,Calibration!$D$2:$D$4,G4)</f>
        <v>596.0486456260395</v>
      </c>
    </row>
    <row r="5" spans="1:12" x14ac:dyDescent="0.25">
      <c r="A5">
        <v>15055</v>
      </c>
      <c r="B5">
        <v>15.303000450000001</v>
      </c>
      <c r="C5">
        <v>0.31464999999999999</v>
      </c>
      <c r="D5">
        <v>35.444000240000001</v>
      </c>
      <c r="E5">
        <v>0.24973001</v>
      </c>
      <c r="F5">
        <v>37.042999270000003</v>
      </c>
      <c r="G5">
        <v>0.96560000999999995</v>
      </c>
      <c r="H5">
        <v>33.332000729999997</v>
      </c>
      <c r="J5" s="2">
        <f>TREND(Calibration!$A$2:$A$4,Calibration!$B$2:$B$4,C5)</f>
        <v>403.05273886362602</v>
      </c>
      <c r="K5" s="2">
        <f>TREND(Calibration!$A$2:$A$4,Calibration!$C$2:$C$4,E5)</f>
        <v>438.86784687436739</v>
      </c>
      <c r="L5" s="2">
        <f>TREND(Calibration!$A$2:$A$4,Calibration!$D$2:$D$4,G5)</f>
        <v>589.33871573973443</v>
      </c>
    </row>
    <row r="6" spans="1:12" x14ac:dyDescent="0.25">
      <c r="A6">
        <v>20056</v>
      </c>
      <c r="B6">
        <v>15.24199963</v>
      </c>
      <c r="C6">
        <v>0.30903000000000003</v>
      </c>
      <c r="D6">
        <v>35.444000240000001</v>
      </c>
      <c r="E6">
        <v>0.24902999000000001</v>
      </c>
      <c r="F6">
        <v>36.998001100000003</v>
      </c>
      <c r="G6">
        <v>0.97210001999999995</v>
      </c>
      <c r="H6">
        <v>33.326000209999997</v>
      </c>
      <c r="J6" s="2">
        <f>TREND(Calibration!$A$2:$A$4,Calibration!$B$2:$B$4,C6)</f>
        <v>378.0945408723037</v>
      </c>
      <c r="K6" s="2">
        <f>TREND(Calibration!$A$2:$A$4,Calibration!$C$2:$C$4,E6)</f>
        <v>433.4717988164482</v>
      </c>
      <c r="L6" s="2">
        <f>TREND(Calibration!$A$2:$A$4,Calibration!$D$2:$D$4,G6)</f>
        <v>593.37710194125475</v>
      </c>
    </row>
    <row r="7" spans="1:12" x14ac:dyDescent="0.25">
      <c r="A7">
        <v>25116</v>
      </c>
      <c r="B7">
        <v>15.260999679999999</v>
      </c>
      <c r="C7">
        <v>0.30983999000000001</v>
      </c>
      <c r="D7">
        <v>35.458999630000001</v>
      </c>
      <c r="E7">
        <v>0.24871001000000001</v>
      </c>
      <c r="F7">
        <v>37.01499939</v>
      </c>
      <c r="G7">
        <v>0.98180002</v>
      </c>
      <c r="H7">
        <v>33.426998140000002</v>
      </c>
      <c r="J7" s="2">
        <f>TREND(Calibration!$A$2:$A$4,Calibration!$B$2:$B$4,C7)</f>
        <v>381.69167446500683</v>
      </c>
      <c r="K7" s="2">
        <f>TREND(Calibration!$A$2:$A$4,Calibration!$C$2:$C$4,E7)</f>
        <v>431.00525863534904</v>
      </c>
      <c r="L7" s="2">
        <f>TREND(Calibration!$A$2:$A$4,Calibration!$D$2:$D$4,G7)</f>
        <v>599.40360746274587</v>
      </c>
    </row>
    <row r="8" spans="1:12" x14ac:dyDescent="0.25">
      <c r="A8">
        <v>30065</v>
      </c>
      <c r="B8">
        <v>15.24800014</v>
      </c>
      <c r="C8">
        <v>0.30853998999999999</v>
      </c>
      <c r="D8">
        <v>35.4679985</v>
      </c>
      <c r="E8">
        <v>0.24865000000000001</v>
      </c>
      <c r="F8">
        <v>37.078998570000003</v>
      </c>
      <c r="G8">
        <v>0.98229997999999996</v>
      </c>
      <c r="H8">
        <v>33.432998660000003</v>
      </c>
      <c r="J8" s="2">
        <f>TREND(Calibration!$A$2:$A$4,Calibration!$B$2:$B$4,C8)</f>
        <v>375.91842581932701</v>
      </c>
      <c r="K8" s="2">
        <f>TREND(Calibration!$A$2:$A$4,Calibration!$C$2:$C$4,E8)</f>
        <v>430.54267636062013</v>
      </c>
      <c r="L8" s="2">
        <f>TREND(Calibration!$A$2:$A$4,Calibration!$D$2:$D$4,G8)</f>
        <v>599.71422722568661</v>
      </c>
    </row>
    <row r="9" spans="1:12" x14ac:dyDescent="0.25">
      <c r="A9">
        <v>35058</v>
      </c>
      <c r="B9">
        <v>15.196000099999999</v>
      </c>
      <c r="C9">
        <v>0.31086998999999998</v>
      </c>
      <c r="D9">
        <v>35.444000240000001</v>
      </c>
      <c r="E9">
        <v>0.24876000000000001</v>
      </c>
      <c r="F9">
        <v>37.02999878</v>
      </c>
      <c r="G9">
        <v>0.97320002000000005</v>
      </c>
      <c r="H9">
        <v>33.42200089</v>
      </c>
      <c r="J9" s="2">
        <f>TREND(Calibration!$A$2:$A$4,Calibration!$B$2:$B$4,C9)</f>
        <v>386.2658637765835</v>
      </c>
      <c r="K9" s="2">
        <f>TREND(Calibration!$A$2:$A$4,Calibration!$C$2:$C$4,E9)</f>
        <v>431.39060254325932</v>
      </c>
      <c r="L9" s="2">
        <f>TREND(Calibration!$A$2:$A$4,Calibration!$D$2:$D$4,G9)</f>
        <v>594.06052009317648</v>
      </c>
    </row>
    <row r="10" spans="1:12" x14ac:dyDescent="0.25">
      <c r="A10">
        <v>40068</v>
      </c>
      <c r="B10">
        <v>15.147999759999999</v>
      </c>
      <c r="C10">
        <v>0.31022</v>
      </c>
      <c r="D10">
        <v>35.457000729999997</v>
      </c>
      <c r="E10">
        <v>0.24871001000000001</v>
      </c>
      <c r="F10">
        <v>37.005001069999999</v>
      </c>
      <c r="G10">
        <v>0.97049998999999998</v>
      </c>
      <c r="H10">
        <v>33.376998899999997</v>
      </c>
      <c r="J10" s="2">
        <f>TREND(Calibration!$A$2:$A$4,Calibration!$B$2:$B$4,C10)</f>
        <v>383.37928386334875</v>
      </c>
      <c r="K10" s="2">
        <f>TREND(Calibration!$A$2:$A$4,Calibration!$C$2:$C$4,E10)</f>
        <v>431.00525863534904</v>
      </c>
      <c r="L10" s="2">
        <f>TREND(Calibration!$A$2:$A$4,Calibration!$D$2:$D$4,G10)</f>
        <v>592.38302053614643</v>
      </c>
    </row>
    <row r="11" spans="1:12" x14ac:dyDescent="0.25">
      <c r="A11">
        <v>45068</v>
      </c>
      <c r="B11">
        <v>15.13099957</v>
      </c>
      <c r="C11">
        <v>0.31064998999999999</v>
      </c>
      <c r="D11">
        <v>35.481998439999998</v>
      </c>
      <c r="E11">
        <v>0.24849001000000001</v>
      </c>
      <c r="F11">
        <v>36.992000580000003</v>
      </c>
      <c r="G11">
        <v>0.96829997999999995</v>
      </c>
      <c r="H11">
        <v>33.354999540000001</v>
      </c>
      <c r="J11" s="2">
        <f>TREND(Calibration!$A$2:$A$4,Calibration!$B$2:$B$4,C11)</f>
        <v>385.28885246731465</v>
      </c>
      <c r="K11" s="2">
        <f>TREND(Calibration!$A$2:$A$4,Calibration!$C$2:$C$4,E11)</f>
        <v>429.30940627007067</v>
      </c>
      <c r="L11" s="2">
        <f>TREND(Calibration!$A$2:$A$4,Calibration!$D$2:$D$4,G11)</f>
        <v>591.01617801941075</v>
      </c>
    </row>
    <row r="12" spans="1:12" x14ac:dyDescent="0.25">
      <c r="A12">
        <v>50066</v>
      </c>
      <c r="B12">
        <v>15.13799953</v>
      </c>
      <c r="C12">
        <v>0.30568001</v>
      </c>
      <c r="D12">
        <v>35.459999080000003</v>
      </c>
      <c r="E12">
        <v>0.24838001000000001</v>
      </c>
      <c r="F12">
        <v>37.007999419999997</v>
      </c>
      <c r="G12">
        <v>0.98229997999999996</v>
      </c>
      <c r="H12">
        <v>33.418998719999998</v>
      </c>
      <c r="J12" s="2">
        <f>TREND(Calibration!$A$2:$A$4,Calibration!$B$2:$B$4,C12)</f>
        <v>363.21736761804209</v>
      </c>
      <c r="K12" s="2">
        <f>TREND(Calibration!$A$2:$A$4,Calibration!$C$2:$C$4,E12)</f>
        <v>428.46148008743126</v>
      </c>
      <c r="L12" s="2">
        <f>TREND(Calibration!$A$2:$A$4,Calibration!$D$2:$D$4,G12)</f>
        <v>599.71422722568661</v>
      </c>
    </row>
    <row r="13" spans="1:12" x14ac:dyDescent="0.25">
      <c r="A13">
        <v>55064</v>
      </c>
      <c r="B13">
        <v>15.14099979</v>
      </c>
      <c r="C13">
        <v>0.30730000000000002</v>
      </c>
      <c r="D13">
        <v>35.411998750000002</v>
      </c>
      <c r="E13">
        <v>0.24833</v>
      </c>
      <c r="F13">
        <v>37.016998289999997</v>
      </c>
      <c r="G13">
        <v>0.98070002000000001</v>
      </c>
      <c r="H13">
        <v>33.4640007</v>
      </c>
      <c r="J13" s="2">
        <f>TREND(Calibration!$A$2:$A$4,Calibration!$B$2:$B$4,C13)</f>
        <v>370.41167921305328</v>
      </c>
      <c r="K13" s="2">
        <f>TREND(Calibration!$A$2:$A$4,Calibration!$C$2:$C$4,E13)</f>
        <v>428.0759820111241</v>
      </c>
      <c r="L13" s="2">
        <f>TREND(Calibration!$A$2:$A$4,Calibration!$D$2:$D$4,G13)</f>
        <v>598.72018931082425</v>
      </c>
    </row>
    <row r="14" spans="1:12" x14ac:dyDescent="0.25">
      <c r="A14">
        <v>60058</v>
      </c>
      <c r="B14">
        <v>15.125</v>
      </c>
      <c r="C14">
        <v>0.31362000000000001</v>
      </c>
      <c r="D14">
        <v>35.463001249999998</v>
      </c>
      <c r="E14">
        <v>0.24838001000000001</v>
      </c>
      <c r="F14">
        <v>37.083999630000001</v>
      </c>
      <c r="G14">
        <v>0.98769998999999997</v>
      </c>
      <c r="H14">
        <v>33.405998230000002</v>
      </c>
      <c r="J14" s="2">
        <f>TREND(Calibration!$A$2:$A$4,Calibration!$B$2:$B$4,C14)</f>
        <v>398.47854955204912</v>
      </c>
      <c r="K14" s="2">
        <f>TREND(Calibration!$A$2:$A$4,Calibration!$C$2:$C$4,E14)</f>
        <v>428.46148008743126</v>
      </c>
      <c r="L14" s="2">
        <f>TREND(Calibration!$A$2:$A$4,Calibration!$D$2:$D$4,G14)</f>
        <v>603.06919527528521</v>
      </c>
    </row>
    <row r="15" spans="1:12" x14ac:dyDescent="0.25">
      <c r="A15">
        <v>65059</v>
      </c>
      <c r="B15">
        <v>15.135000229999999</v>
      </c>
      <c r="C15">
        <v>0.30768001</v>
      </c>
      <c r="D15">
        <v>35.424999239999998</v>
      </c>
      <c r="E15">
        <v>0.24838001000000001</v>
      </c>
      <c r="F15">
        <v>37.051998140000002</v>
      </c>
      <c r="G15">
        <v>0.98449998999999999</v>
      </c>
      <c r="H15">
        <v>33.441001890000003</v>
      </c>
      <c r="J15" s="2">
        <f>TREND(Calibration!$A$2:$A$4,Calibration!$B$2:$B$4,C15)</f>
        <v>372.0992886113952</v>
      </c>
      <c r="K15" s="2">
        <f>TREND(Calibration!$A$2:$A$4,Calibration!$C$2:$C$4,E15)</f>
        <v>428.46148008743126</v>
      </c>
      <c r="L15" s="2">
        <f>TREND(Calibration!$A$2:$A$4,Calibration!$D$2:$D$4,G15)</f>
        <v>601.08106974242219</v>
      </c>
    </row>
    <row r="16" spans="1:12" x14ac:dyDescent="0.25">
      <c r="A16">
        <v>70071</v>
      </c>
      <c r="B16">
        <v>15.11200047</v>
      </c>
      <c r="C16">
        <v>0.30832999999999999</v>
      </c>
      <c r="D16">
        <v>35.450000760000002</v>
      </c>
      <c r="E16">
        <v>0.24833</v>
      </c>
      <c r="F16">
        <v>37.064998629999998</v>
      </c>
      <c r="G16">
        <v>0.98290001999999999</v>
      </c>
      <c r="H16">
        <v>33.387001040000001</v>
      </c>
      <c r="J16" s="2">
        <f>TREND(Calibration!$A$2:$A$4,Calibration!$B$2:$B$4,C16)</f>
        <v>374.98586852462995</v>
      </c>
      <c r="K16" s="2">
        <f>TREND(Calibration!$A$2:$A$4,Calibration!$C$2:$C$4,E16)</f>
        <v>428.0759820111241</v>
      </c>
      <c r="L16" s="2">
        <f>TREND(Calibration!$A$2:$A$4,Calibration!$D$2:$D$4,G16)</f>
        <v>600.0870256146676</v>
      </c>
    </row>
    <row r="17" spans="1:12" x14ac:dyDescent="0.25">
      <c r="A17">
        <v>75064</v>
      </c>
      <c r="B17">
        <v>15.10499954</v>
      </c>
      <c r="C17">
        <v>0.30952001000000001</v>
      </c>
      <c r="D17">
        <v>35.478000639999998</v>
      </c>
      <c r="E17">
        <v>0.24843000000000001</v>
      </c>
      <c r="F17">
        <v>37.008998869999999</v>
      </c>
      <c r="G17">
        <v>0.97640002000000004</v>
      </c>
      <c r="H17">
        <v>33.375</v>
      </c>
      <c r="J17" s="2">
        <f>TREND(Calibration!$A$2:$A$4,Calibration!$B$2:$B$4,C17)</f>
        <v>380.27065592528015</v>
      </c>
      <c r="K17" s="2">
        <f>TREND(Calibration!$A$2:$A$4,Calibration!$C$2:$C$4,E17)</f>
        <v>428.84682399534177</v>
      </c>
      <c r="L17" s="2">
        <f>TREND(Calibration!$A$2:$A$4,Calibration!$D$2:$D$4,G17)</f>
        <v>596.0486456260395</v>
      </c>
    </row>
    <row r="18" spans="1:12" x14ac:dyDescent="0.25">
      <c r="A18">
        <v>80088</v>
      </c>
      <c r="B18">
        <v>15.114000320000001</v>
      </c>
      <c r="C18">
        <v>0.30941001000000001</v>
      </c>
      <c r="D18">
        <v>35.466999049999998</v>
      </c>
      <c r="E18">
        <v>0.24838001000000001</v>
      </c>
      <c r="F18">
        <v>36.983001710000003</v>
      </c>
      <c r="G18">
        <v>0.97210001999999995</v>
      </c>
      <c r="H18">
        <v>33.437999730000001</v>
      </c>
      <c r="J18" s="2">
        <f>TREND(Calibration!$A$2:$A$4,Calibration!$B$2:$B$4,C18)</f>
        <v>379.78215027064584</v>
      </c>
      <c r="K18" s="2">
        <f>TREND(Calibration!$A$2:$A$4,Calibration!$C$2:$C$4,E18)</f>
        <v>428.46148008743126</v>
      </c>
      <c r="L18" s="2">
        <f>TREND(Calibration!$A$2:$A$4,Calibration!$D$2:$D$4,G18)</f>
        <v>593.37710194125475</v>
      </c>
    </row>
    <row r="19" spans="1:12" x14ac:dyDescent="0.25">
      <c r="A19">
        <v>85058</v>
      </c>
      <c r="B19">
        <v>15.16300011</v>
      </c>
      <c r="C19">
        <v>0.31016999000000001</v>
      </c>
      <c r="D19">
        <v>35.477001190000003</v>
      </c>
      <c r="E19">
        <v>0.24838001000000001</v>
      </c>
      <c r="F19">
        <v>37.023998259999999</v>
      </c>
      <c r="G19">
        <v>0.97210001999999995</v>
      </c>
      <c r="H19">
        <v>33.402999880000003</v>
      </c>
      <c r="J19" s="2">
        <f>TREND(Calibration!$A$2:$A$4,Calibration!$B$2:$B$4,C19)</f>
        <v>383.15719142890998</v>
      </c>
      <c r="K19" s="2">
        <f>TREND(Calibration!$A$2:$A$4,Calibration!$C$2:$C$4,E19)</f>
        <v>428.46148008743126</v>
      </c>
      <c r="L19" s="2">
        <f>TREND(Calibration!$A$2:$A$4,Calibration!$D$2:$D$4,G19)</f>
        <v>593.37710194125475</v>
      </c>
    </row>
    <row r="20" spans="1:12" x14ac:dyDescent="0.25">
      <c r="A20">
        <v>90091</v>
      </c>
      <c r="B20">
        <v>15.18900013</v>
      </c>
      <c r="C20">
        <v>0.31325001000000002</v>
      </c>
      <c r="D20">
        <v>35.4640007</v>
      </c>
      <c r="E20">
        <v>0.24843000000000001</v>
      </c>
      <c r="F20">
        <v>37.055999759999999</v>
      </c>
      <c r="G20">
        <v>0.97589999000000005</v>
      </c>
      <c r="H20">
        <v>33.351001740000001</v>
      </c>
      <c r="J20" s="2">
        <f>TREND(Calibration!$A$2:$A$4,Calibration!$B$2:$B$4,C20)</f>
        <v>396.83543857788391</v>
      </c>
      <c r="K20" s="2">
        <f>TREND(Calibration!$A$2:$A$4,Calibration!$C$2:$C$4,E20)</f>
        <v>428.84682399534177</v>
      </c>
      <c r="L20" s="2">
        <f>TREND(Calibration!$A$2:$A$4,Calibration!$D$2:$D$4,G20)</f>
        <v>595.7379823728528</v>
      </c>
    </row>
    <row r="21" spans="1:12" x14ac:dyDescent="0.25">
      <c r="A21">
        <v>95091</v>
      </c>
      <c r="B21">
        <v>15.161000250000001</v>
      </c>
      <c r="C21">
        <v>0.31675999999999999</v>
      </c>
      <c r="D21">
        <v>35.472999569999999</v>
      </c>
      <c r="E21">
        <v>0.24843000000000001</v>
      </c>
      <c r="F21">
        <v>36.97900009</v>
      </c>
      <c r="G21">
        <v>0.96240002000000002</v>
      </c>
      <c r="H21">
        <v>33.335998539999999</v>
      </c>
      <c r="J21" s="2">
        <f>TREND(Calibration!$A$2:$A$4,Calibration!$B$2:$B$4,C21)</f>
        <v>412.42316551161366</v>
      </c>
      <c r="K21" s="2">
        <f>TREND(Calibration!$A$2:$A$4,Calibration!$C$2:$C$4,E21)</f>
        <v>428.84682399534177</v>
      </c>
      <c r="L21" s="2">
        <f>TREND(Calibration!$A$2:$A$4,Calibration!$D$2:$D$4,G21)</f>
        <v>587.35059641976375</v>
      </c>
    </row>
    <row r="22" spans="1:12" x14ac:dyDescent="0.25">
      <c r="A22">
        <v>100141</v>
      </c>
      <c r="B22">
        <v>15.16300011</v>
      </c>
      <c r="C22">
        <v>0.31200000999999999</v>
      </c>
      <c r="D22">
        <v>35.474998470000003</v>
      </c>
      <c r="E22">
        <v>0.24849001000000001</v>
      </c>
      <c r="F22">
        <v>37.027999880000003</v>
      </c>
      <c r="G22">
        <v>0.97149998000000004</v>
      </c>
      <c r="H22">
        <v>33.340000150000002</v>
      </c>
      <c r="J22" s="2">
        <f>TREND(Calibration!$A$2:$A$4,Calibration!$B$2:$B$4,C22)</f>
        <v>391.28423795703793</v>
      </c>
      <c r="K22" s="2">
        <f>TREND(Calibration!$A$2:$A$4,Calibration!$C$2:$C$4,E22)</f>
        <v>429.30940627007067</v>
      </c>
      <c r="L22" s="2">
        <f>TREND(Calibration!$A$2:$A$4,Calibration!$D$2:$D$4,G22)</f>
        <v>593.00430355227388</v>
      </c>
    </row>
    <row r="23" spans="1:12" x14ac:dyDescent="0.25">
      <c r="A23">
        <v>105059</v>
      </c>
      <c r="B23">
        <v>15.227000240000001</v>
      </c>
      <c r="C23">
        <v>0.31167999000000002</v>
      </c>
      <c r="D23">
        <v>35.491001130000001</v>
      </c>
      <c r="E23">
        <v>0.24838001000000001</v>
      </c>
      <c r="F23">
        <v>37.064998629999998</v>
      </c>
      <c r="G23">
        <v>0.97960000999999997</v>
      </c>
      <c r="H23">
        <v>33.417999270000003</v>
      </c>
      <c r="J23" s="2">
        <f>TREND(Calibration!$A$2:$A$4,Calibration!$B$2:$B$4,C23)</f>
        <v>389.86304177889178</v>
      </c>
      <c r="K23" s="2">
        <f>TREND(Calibration!$A$2:$A$4,Calibration!$C$2:$C$4,E23)</f>
        <v>428.46148008743126</v>
      </c>
      <c r="L23" s="2">
        <f>TREND(Calibration!$A$2:$A$4,Calibration!$D$2:$D$4,G23)</f>
        <v>598.03676494601029</v>
      </c>
    </row>
    <row r="24" spans="1:12" x14ac:dyDescent="0.25">
      <c r="A24">
        <v>110059</v>
      </c>
      <c r="B24">
        <v>15.210000040000001</v>
      </c>
      <c r="C24">
        <v>0.31211000999999999</v>
      </c>
      <c r="D24">
        <v>35.542999270000003</v>
      </c>
      <c r="E24">
        <v>0.24773000000000001</v>
      </c>
      <c r="F24">
        <v>37.122001650000001</v>
      </c>
      <c r="G24">
        <v>0.98180002</v>
      </c>
      <c r="H24">
        <v>33.426998140000002</v>
      </c>
      <c r="J24" s="2">
        <f>TREND(Calibration!$A$2:$A$4,Calibration!$B$2:$B$4,C24)</f>
        <v>391.77274361167247</v>
      </c>
      <c r="K24" s="2">
        <f>TREND(Calibration!$A$2:$A$4,Calibration!$C$2:$C$4,E24)</f>
        <v>423.45093010581922</v>
      </c>
      <c r="L24" s="2">
        <f>TREND(Calibration!$A$2:$A$4,Calibration!$D$2:$D$4,G24)</f>
        <v>599.40360746274587</v>
      </c>
    </row>
    <row r="25" spans="1:12" x14ac:dyDescent="0.25">
      <c r="A25">
        <v>115090</v>
      </c>
      <c r="B25">
        <v>15.135999679999999</v>
      </c>
      <c r="C25">
        <v>0.31270998999999999</v>
      </c>
      <c r="D25">
        <v>35.52099991</v>
      </c>
      <c r="E25">
        <v>0.248</v>
      </c>
      <c r="F25">
        <v>37.068000789999999</v>
      </c>
      <c r="G25">
        <v>0.98229997999999996</v>
      </c>
      <c r="H25">
        <v>33.414001460000001</v>
      </c>
      <c r="J25" s="2">
        <f>TREND(Calibration!$A$2:$A$4,Calibration!$B$2:$B$4,C25)</f>
        <v>394.43723109046846</v>
      </c>
      <c r="K25" s="2">
        <f>TREND(Calibration!$A$2:$A$4,Calibration!$C$2:$C$4,E25)</f>
        <v>425.53220346320632</v>
      </c>
      <c r="L25" s="2">
        <f>TREND(Calibration!$A$2:$A$4,Calibration!$D$2:$D$4,G25)</f>
        <v>599.71422722568661</v>
      </c>
    </row>
    <row r="26" spans="1:12" x14ac:dyDescent="0.25">
      <c r="A26">
        <v>120061</v>
      </c>
      <c r="B26">
        <v>15.17199993</v>
      </c>
      <c r="C26">
        <v>0.30978999000000002</v>
      </c>
      <c r="D26">
        <v>35.513000490000003</v>
      </c>
      <c r="E26">
        <v>0.24806</v>
      </c>
      <c r="F26">
        <v>37.034999849999998</v>
      </c>
      <c r="G26">
        <v>0.97210001999999995</v>
      </c>
      <c r="H26">
        <v>33.47000122</v>
      </c>
      <c r="J26" s="2">
        <f>TREND(Calibration!$A$2:$A$4,Calibration!$B$2:$B$4,C26)</f>
        <v>381.46962644017299</v>
      </c>
      <c r="K26" s="2">
        <f>TREND(Calibration!$A$2:$A$4,Calibration!$C$2:$C$4,E26)</f>
        <v>425.99470865373678</v>
      </c>
      <c r="L26" s="2">
        <f>TREND(Calibration!$A$2:$A$4,Calibration!$D$2:$D$4,G26)</f>
        <v>593.37710194125475</v>
      </c>
    </row>
    <row r="27" spans="1:12" x14ac:dyDescent="0.25">
      <c r="A27">
        <v>125070</v>
      </c>
      <c r="B27">
        <v>15.243000029999999</v>
      </c>
      <c r="C27">
        <v>0.31049000999999998</v>
      </c>
      <c r="D27">
        <v>35.515998840000002</v>
      </c>
      <c r="E27">
        <v>0.24811</v>
      </c>
      <c r="F27">
        <v>37.076999659999998</v>
      </c>
      <c r="G27">
        <v>0.96990001000000003</v>
      </c>
      <c r="H27">
        <v>33.370998380000003</v>
      </c>
      <c r="J27" s="2">
        <f>TREND(Calibration!$A$2:$A$4,Calibration!$B$2:$B$4,C27)</f>
        <v>384.57838760705636</v>
      </c>
      <c r="K27" s="2">
        <f>TREND(Calibration!$A$2:$A$4,Calibration!$C$2:$C$4,E27)</f>
        <v>426.3801296458455</v>
      </c>
      <c r="L27" s="2">
        <f>TREND(Calibration!$A$2:$A$4,Calibration!$D$2:$D$4,G27)</f>
        <v>592.01025942451918</v>
      </c>
    </row>
    <row r="28" spans="1:12" x14ac:dyDescent="0.25">
      <c r="A28">
        <v>130189</v>
      </c>
      <c r="B28">
        <v>15.31299973</v>
      </c>
      <c r="C28">
        <v>0.31233000999999999</v>
      </c>
      <c r="D28">
        <v>35.513999939999998</v>
      </c>
      <c r="E28">
        <v>0.24806</v>
      </c>
      <c r="F28">
        <v>37.071998600000001</v>
      </c>
      <c r="G28">
        <v>0.97640002000000004</v>
      </c>
      <c r="H28">
        <v>33.430000309999997</v>
      </c>
      <c r="J28" s="2">
        <f>TREND(Calibration!$A$2:$A$4,Calibration!$B$2:$B$4,C28)</f>
        <v>392.74975492094131</v>
      </c>
      <c r="K28" s="2">
        <f>TREND(Calibration!$A$2:$A$4,Calibration!$C$2:$C$4,E28)</f>
        <v>425.99470865373678</v>
      </c>
      <c r="L28" s="2">
        <f>TREND(Calibration!$A$2:$A$4,Calibration!$D$2:$D$4,G28)</f>
        <v>596.0486456260395</v>
      </c>
    </row>
    <row r="29" spans="1:12" x14ac:dyDescent="0.25">
      <c r="A29">
        <v>135060</v>
      </c>
      <c r="B29">
        <v>15.319000239999999</v>
      </c>
      <c r="C29">
        <v>0.30989</v>
      </c>
      <c r="D29">
        <v>35.546001429999997</v>
      </c>
      <c r="E29">
        <v>0.24838001000000001</v>
      </c>
      <c r="F29">
        <v>37.02999878</v>
      </c>
      <c r="G29">
        <v>0.96829997999999995</v>
      </c>
      <c r="H29">
        <v>33.474998470000003</v>
      </c>
      <c r="J29" s="2">
        <f>TREND(Calibration!$A$2:$A$4,Calibration!$B$2:$B$4,C29)</f>
        <v>381.91376689944559</v>
      </c>
      <c r="K29" s="2">
        <f>TREND(Calibration!$A$2:$A$4,Calibration!$C$2:$C$4,E29)</f>
        <v>428.46148008743126</v>
      </c>
      <c r="L29" s="2">
        <f>TREND(Calibration!$A$2:$A$4,Calibration!$D$2:$D$4,G29)</f>
        <v>591.01617801941075</v>
      </c>
    </row>
    <row r="30" spans="1:12" x14ac:dyDescent="0.25">
      <c r="A30">
        <v>140067</v>
      </c>
      <c r="B30">
        <v>15.28299999</v>
      </c>
      <c r="C30">
        <v>0.31108001000000002</v>
      </c>
      <c r="D30">
        <v>35.55099869</v>
      </c>
      <c r="E30">
        <v>0.24838001000000001</v>
      </c>
      <c r="F30">
        <v>37.108001710000003</v>
      </c>
      <c r="G30">
        <v>0.97100001999999996</v>
      </c>
      <c r="H30">
        <v>33.493000029999997</v>
      </c>
      <c r="J30" s="2">
        <f>TREND(Calibration!$A$2:$A$4,Calibration!$B$2:$B$4,C30)</f>
        <v>387.19855430009579</v>
      </c>
      <c r="K30" s="2">
        <f>TREND(Calibration!$A$2:$A$4,Calibration!$C$2:$C$4,E30)</f>
        <v>428.46148008743126</v>
      </c>
      <c r="L30" s="2">
        <f>TREND(Calibration!$A$2:$A$4,Calibration!$D$2:$D$4,G30)</f>
        <v>592.69368378933314</v>
      </c>
    </row>
    <row r="31" spans="1:12" x14ac:dyDescent="0.25">
      <c r="A31">
        <v>145100</v>
      </c>
      <c r="B31">
        <v>15.208000180000001</v>
      </c>
      <c r="C31">
        <v>0.30886998999999998</v>
      </c>
      <c r="D31">
        <v>35.57799911</v>
      </c>
      <c r="E31">
        <v>0.24833</v>
      </c>
      <c r="F31">
        <v>37.101001740000001</v>
      </c>
      <c r="G31">
        <v>0.96670001999999999</v>
      </c>
      <c r="H31">
        <v>33.438999180000003</v>
      </c>
      <c r="J31" s="2">
        <f>TREND(Calibration!$A$2:$A$4,Calibration!$B$2:$B$4,C31)</f>
        <v>377.3839427832304</v>
      </c>
      <c r="K31" s="2">
        <f>TREND(Calibration!$A$2:$A$4,Calibration!$C$2:$C$4,E31)</f>
        <v>428.0759820111241</v>
      </c>
      <c r="L31" s="2">
        <f>TREND(Calibration!$A$2:$A$4,Calibration!$D$2:$D$4,G31)</f>
        <v>590.02214010454838</v>
      </c>
    </row>
    <row r="32" spans="1:12" x14ac:dyDescent="0.25">
      <c r="A32">
        <v>150060</v>
      </c>
      <c r="B32">
        <v>15.16300011</v>
      </c>
      <c r="C32">
        <v>0.31200000999999999</v>
      </c>
      <c r="D32">
        <v>35.571998600000001</v>
      </c>
      <c r="E32">
        <v>0.24843000000000001</v>
      </c>
      <c r="F32">
        <v>37.053001399999999</v>
      </c>
      <c r="G32">
        <v>0.96069998000000001</v>
      </c>
      <c r="H32">
        <v>33.513000490000003</v>
      </c>
      <c r="J32" s="2">
        <f>TREND(Calibration!$A$2:$A$4,Calibration!$B$2:$B$4,C32)</f>
        <v>391.28423795703793</v>
      </c>
      <c r="K32" s="2">
        <f>TREND(Calibration!$A$2:$A$4,Calibration!$C$2:$C$4,E32)</f>
        <v>428.84682399534177</v>
      </c>
      <c r="L32" s="2">
        <f>TREND(Calibration!$A$2:$A$4,Calibration!$D$2:$D$4,G32)</f>
        <v>586.29437987886104</v>
      </c>
    </row>
    <row r="33" spans="1:12" x14ac:dyDescent="0.25">
      <c r="A33">
        <v>155065</v>
      </c>
      <c r="B33">
        <v>15.18700027</v>
      </c>
      <c r="C33">
        <v>0.31244000999999999</v>
      </c>
      <c r="D33">
        <v>35.578998570000003</v>
      </c>
      <c r="E33">
        <v>0.24811</v>
      </c>
      <c r="F33">
        <v>37.123001100000003</v>
      </c>
      <c r="G33">
        <v>0.97640002000000004</v>
      </c>
      <c r="H33">
        <v>33.438999180000003</v>
      </c>
      <c r="J33" s="2">
        <f>TREND(Calibration!$A$2:$A$4,Calibration!$B$2:$B$4,C33)</f>
        <v>393.23826057557562</v>
      </c>
      <c r="K33" s="2">
        <f>TREND(Calibration!$A$2:$A$4,Calibration!$C$2:$C$4,E33)</f>
        <v>426.3801296458455</v>
      </c>
      <c r="L33" s="2">
        <f>TREND(Calibration!$A$2:$A$4,Calibration!$D$2:$D$4,G33)</f>
        <v>596.0486456260395</v>
      </c>
    </row>
    <row r="34" spans="1:12" x14ac:dyDescent="0.25">
      <c r="A34">
        <v>160060</v>
      </c>
      <c r="B34">
        <v>15.180999760000001</v>
      </c>
      <c r="C34">
        <v>0.31080999999999998</v>
      </c>
      <c r="D34">
        <v>35.55099869</v>
      </c>
      <c r="E34">
        <v>0.24838001000000001</v>
      </c>
      <c r="F34">
        <v>37.040000919999997</v>
      </c>
      <c r="G34">
        <v>0.95969998999999995</v>
      </c>
      <c r="H34">
        <v>33.4640007</v>
      </c>
      <c r="J34" s="2">
        <f>TREND(Calibration!$A$2:$A$4,Calibration!$B$2:$B$4,C34)</f>
        <v>385.99945055638796</v>
      </c>
      <c r="K34" s="2">
        <f>TREND(Calibration!$A$2:$A$4,Calibration!$C$2:$C$4,E34)</f>
        <v>428.46148008743126</v>
      </c>
      <c r="L34" s="2">
        <f>TREND(Calibration!$A$2:$A$4,Calibration!$D$2:$D$4,G34)</f>
        <v>585.67309686273359</v>
      </c>
    </row>
    <row r="35" spans="1:12" x14ac:dyDescent="0.25">
      <c r="A35">
        <v>165154</v>
      </c>
      <c r="B35">
        <v>15.27099991</v>
      </c>
      <c r="C35">
        <v>0.30875998999999998</v>
      </c>
      <c r="D35">
        <v>35.567001339999997</v>
      </c>
      <c r="E35">
        <v>0.24838001000000001</v>
      </c>
      <c r="F35">
        <v>37.097000119999997</v>
      </c>
      <c r="G35">
        <v>0.97320002000000005</v>
      </c>
      <c r="H35">
        <v>33.435001370000002</v>
      </c>
      <c r="J35" s="2">
        <f>TREND(Calibration!$A$2:$A$4,Calibration!$B$2:$B$4,C35)</f>
        <v>376.89543712859586</v>
      </c>
      <c r="K35" s="2">
        <f>TREND(Calibration!$A$2:$A$4,Calibration!$C$2:$C$4,E35)</f>
        <v>428.46148008743126</v>
      </c>
      <c r="L35" s="2">
        <f>TREND(Calibration!$A$2:$A$4,Calibration!$D$2:$D$4,G35)</f>
        <v>594.06052009317648</v>
      </c>
    </row>
    <row r="36" spans="1:12" x14ac:dyDescent="0.25">
      <c r="A36">
        <v>170076</v>
      </c>
      <c r="B36">
        <v>15.38700008</v>
      </c>
      <c r="C36">
        <v>0.30925000000000002</v>
      </c>
      <c r="D36">
        <v>35.571998600000001</v>
      </c>
      <c r="E36">
        <v>0.24826999999999999</v>
      </c>
      <c r="F36">
        <v>37.084999080000003</v>
      </c>
      <c r="G36">
        <v>0.97589999000000005</v>
      </c>
      <c r="H36">
        <v>33.513000490000003</v>
      </c>
      <c r="J36" s="2">
        <f>TREND(Calibration!$A$2:$A$4,Calibration!$B$2:$B$4,C36)</f>
        <v>379.07155218157254</v>
      </c>
      <c r="K36" s="2">
        <f>TREND(Calibration!$A$2:$A$4,Calibration!$C$2:$C$4,E36)</f>
        <v>427.61347682059341</v>
      </c>
      <c r="L36" s="2">
        <f>TREND(Calibration!$A$2:$A$4,Calibration!$D$2:$D$4,G36)</f>
        <v>595.7379823728528</v>
      </c>
    </row>
    <row r="37" spans="1:12" x14ac:dyDescent="0.25">
      <c r="A37">
        <v>175059</v>
      </c>
      <c r="B37">
        <v>15.432000159999999</v>
      </c>
      <c r="C37">
        <v>0.30983999000000001</v>
      </c>
      <c r="D37">
        <v>35.569000240000001</v>
      </c>
      <c r="E37">
        <v>0.24838001000000001</v>
      </c>
      <c r="F37">
        <v>37.131999970000003</v>
      </c>
      <c r="G37">
        <v>0.97860002999999995</v>
      </c>
      <c r="H37">
        <v>33.5320015</v>
      </c>
      <c r="J37" s="2">
        <f>TREND(Calibration!$A$2:$A$4,Calibration!$B$2:$B$4,C37)</f>
        <v>381.69167446500683</v>
      </c>
      <c r="K37" s="2">
        <f>TREND(Calibration!$A$2:$A$4,Calibration!$C$2:$C$4,E37)</f>
        <v>428.46148008743126</v>
      </c>
      <c r="L37" s="2">
        <f>TREND(Calibration!$A$2:$A$4,Calibration!$D$2:$D$4,G37)</f>
        <v>597.41548814277508</v>
      </c>
    </row>
    <row r="38" spans="1:12" x14ac:dyDescent="0.25">
      <c r="A38">
        <v>180060</v>
      </c>
      <c r="B38">
        <v>15.38099957</v>
      </c>
      <c r="C38">
        <v>0.31330001000000002</v>
      </c>
      <c r="D38">
        <v>35.539001460000001</v>
      </c>
      <c r="E38">
        <v>0.24838001000000001</v>
      </c>
      <c r="F38">
        <v>37.068000789999999</v>
      </c>
      <c r="G38">
        <v>0.96130002000000003</v>
      </c>
      <c r="H38">
        <v>33.509998320000001</v>
      </c>
      <c r="J38" s="2">
        <f>TREND(Calibration!$A$2:$A$4,Calibration!$B$2:$B$4,C38)</f>
        <v>397.05748660271774</v>
      </c>
      <c r="K38" s="2">
        <f>TREND(Calibration!$A$2:$A$4,Calibration!$C$2:$C$4,E38)</f>
        <v>428.46148008743126</v>
      </c>
      <c r="L38" s="2">
        <f>TREND(Calibration!$A$2:$A$4,Calibration!$D$2:$D$4,G38)</f>
        <v>586.66717826784213</v>
      </c>
    </row>
    <row r="39" spans="1:12" x14ac:dyDescent="0.25">
      <c r="A39">
        <v>185076</v>
      </c>
      <c r="B39">
        <v>15.381999970000001</v>
      </c>
      <c r="C39">
        <v>0.31302999999999997</v>
      </c>
      <c r="D39">
        <v>35.568000789999999</v>
      </c>
      <c r="E39">
        <v>0.24843000000000001</v>
      </c>
      <c r="F39">
        <v>37.131999970000003</v>
      </c>
      <c r="G39">
        <v>0.97689998</v>
      </c>
      <c r="H39">
        <v>33.484001159999998</v>
      </c>
      <c r="J39" s="2">
        <f>TREND(Calibration!$A$2:$A$4,Calibration!$B$2:$B$4,C39)</f>
        <v>395.85838285900991</v>
      </c>
      <c r="K39" s="2">
        <f>TREND(Calibration!$A$2:$A$4,Calibration!$C$2:$C$4,E39)</f>
        <v>428.84682399534177</v>
      </c>
      <c r="L39" s="2">
        <f>TREND(Calibration!$A$2:$A$4,Calibration!$D$2:$D$4,G39)</f>
        <v>596.35926538898025</v>
      </c>
    </row>
    <row r="40" spans="1:12" x14ac:dyDescent="0.25">
      <c r="A40">
        <v>190061</v>
      </c>
      <c r="B40">
        <v>15.33199978</v>
      </c>
      <c r="C40">
        <v>0.31557000000000002</v>
      </c>
      <c r="D40">
        <v>35.551998140000002</v>
      </c>
      <c r="E40">
        <v>0.24806</v>
      </c>
      <c r="F40">
        <v>37.118999479999999</v>
      </c>
      <c r="G40">
        <v>0.97589999000000005</v>
      </c>
      <c r="H40">
        <v>33.487998959999999</v>
      </c>
      <c r="J40" s="2">
        <f>TREND(Calibration!$A$2:$A$4,Calibration!$B$2:$B$4,C40)</f>
        <v>407.13842252056861</v>
      </c>
      <c r="K40" s="2">
        <f>TREND(Calibration!$A$2:$A$4,Calibration!$C$2:$C$4,E40)</f>
        <v>425.99470865373678</v>
      </c>
      <c r="L40" s="2">
        <f>TREND(Calibration!$A$2:$A$4,Calibration!$D$2:$D$4,G40)</f>
        <v>595.7379823728528</v>
      </c>
    </row>
    <row r="41" spans="1:12" x14ac:dyDescent="0.25">
      <c r="A41">
        <v>195060</v>
      </c>
      <c r="B41">
        <v>15.27999973</v>
      </c>
      <c r="C41">
        <v>0.30957001000000001</v>
      </c>
      <c r="D41">
        <v>35.51499939</v>
      </c>
      <c r="E41">
        <v>0.24806</v>
      </c>
      <c r="F41">
        <v>37.102001190000003</v>
      </c>
      <c r="G41">
        <v>0.96609997999999997</v>
      </c>
      <c r="H41">
        <v>33.478000639999998</v>
      </c>
      <c r="J41" s="2">
        <f>TREND(Calibration!$A$2:$A$4,Calibration!$B$2:$B$4,C41)</f>
        <v>380.49270395011399</v>
      </c>
      <c r="K41" s="2">
        <f>TREND(Calibration!$A$2:$A$4,Calibration!$C$2:$C$4,E41)</f>
        <v>425.99470865373678</v>
      </c>
      <c r="L41" s="2">
        <f>TREND(Calibration!$A$2:$A$4,Calibration!$D$2:$D$4,G41)</f>
        <v>589.6493417155674</v>
      </c>
    </row>
    <row r="42" spans="1:12" x14ac:dyDescent="0.25">
      <c r="A42">
        <v>200113</v>
      </c>
      <c r="B42">
        <v>15.22999954</v>
      </c>
      <c r="C42">
        <v>0.31325001000000002</v>
      </c>
      <c r="D42">
        <v>35.51499939</v>
      </c>
      <c r="E42">
        <v>0.24806</v>
      </c>
      <c r="F42">
        <v>37.048000340000002</v>
      </c>
      <c r="G42">
        <v>0.96939998999999999</v>
      </c>
      <c r="H42">
        <v>33.5359993</v>
      </c>
      <c r="J42" s="2">
        <f>TREND(Calibration!$A$2:$A$4,Calibration!$B$2:$B$4,C42)</f>
        <v>396.83543857788391</v>
      </c>
      <c r="K42" s="2">
        <f>TREND(Calibration!$A$2:$A$4,Calibration!$C$2:$C$4,E42)</f>
        <v>425.99470865373678</v>
      </c>
      <c r="L42" s="2">
        <f>TREND(Calibration!$A$2:$A$4,Calibration!$D$2:$D$4,G42)</f>
        <v>591.6996023842247</v>
      </c>
    </row>
    <row r="43" spans="1:12" x14ac:dyDescent="0.25">
      <c r="A43">
        <v>205110</v>
      </c>
      <c r="B43">
        <v>15.21199989</v>
      </c>
      <c r="C43">
        <v>0.31264999999999998</v>
      </c>
      <c r="D43">
        <v>35.527000430000001</v>
      </c>
      <c r="E43">
        <v>0.24806</v>
      </c>
      <c r="F43">
        <v>37.111999509999997</v>
      </c>
      <c r="G43">
        <v>0.97640002000000004</v>
      </c>
      <c r="H43">
        <v>33.526000979999999</v>
      </c>
      <c r="J43" s="2">
        <f>TREND(Calibration!$A$2:$A$4,Calibration!$B$2:$B$4,C43)</f>
        <v>394.17081787027291</v>
      </c>
      <c r="K43" s="2">
        <f>TREND(Calibration!$A$2:$A$4,Calibration!$C$2:$C$4,E43)</f>
        <v>425.99470865373678</v>
      </c>
      <c r="L43" s="2">
        <f>TREND(Calibration!$A$2:$A$4,Calibration!$D$2:$D$4,G43)</f>
        <v>596.0486456260395</v>
      </c>
    </row>
    <row r="44" spans="1:12" x14ac:dyDescent="0.25">
      <c r="A44">
        <v>210059</v>
      </c>
      <c r="B44">
        <v>15.18700027</v>
      </c>
      <c r="C44">
        <v>0.31211000999999999</v>
      </c>
      <c r="D44">
        <v>35.520000459999999</v>
      </c>
      <c r="E44">
        <v>0.24806</v>
      </c>
      <c r="F44">
        <v>37.104999540000001</v>
      </c>
      <c r="G44">
        <v>0.97320002000000005</v>
      </c>
      <c r="H44">
        <v>33.498001100000003</v>
      </c>
      <c r="J44" s="2">
        <f>TREND(Calibration!$A$2:$A$4,Calibration!$B$2:$B$4,C44)</f>
        <v>391.77274361167247</v>
      </c>
      <c r="K44" s="2">
        <f>TREND(Calibration!$A$2:$A$4,Calibration!$C$2:$C$4,E44)</f>
        <v>425.99470865373678</v>
      </c>
      <c r="L44" s="2">
        <f>TREND(Calibration!$A$2:$A$4,Calibration!$D$2:$D$4,G44)</f>
        <v>594.06052009317648</v>
      </c>
    </row>
    <row r="45" spans="1:12" x14ac:dyDescent="0.25">
      <c r="A45">
        <v>215071</v>
      </c>
      <c r="B45">
        <v>15.147999759999999</v>
      </c>
      <c r="C45">
        <v>0.31011</v>
      </c>
      <c r="D45">
        <v>35.515998840000002</v>
      </c>
      <c r="E45">
        <v>0.24773000000000001</v>
      </c>
      <c r="F45">
        <v>37.048000340000002</v>
      </c>
      <c r="G45">
        <v>0.96450000999999996</v>
      </c>
      <c r="H45">
        <v>33.48500061</v>
      </c>
      <c r="J45" s="2">
        <f>TREND(Calibration!$A$2:$A$4,Calibration!$B$2:$B$4,C45)</f>
        <v>382.89077820871444</v>
      </c>
      <c r="K45" s="2">
        <f>TREND(Calibration!$A$2:$A$4,Calibration!$C$2:$C$4,E45)</f>
        <v>423.45093010581922</v>
      </c>
      <c r="L45" s="2">
        <f>TREND(Calibration!$A$2:$A$4,Calibration!$D$2:$D$4,G45)</f>
        <v>588.65529758781281</v>
      </c>
    </row>
    <row r="46" spans="1:12" x14ac:dyDescent="0.25">
      <c r="A46">
        <v>220059</v>
      </c>
      <c r="B46">
        <v>15.15400028</v>
      </c>
      <c r="C46">
        <v>0.31016999000000001</v>
      </c>
      <c r="D46">
        <v>35.526000979999999</v>
      </c>
      <c r="E46">
        <v>0.24806</v>
      </c>
      <c r="F46">
        <v>37.0890007</v>
      </c>
      <c r="G46">
        <v>0.96670001999999999</v>
      </c>
      <c r="H46">
        <v>33.562000269999999</v>
      </c>
      <c r="J46" s="2">
        <f>TREND(Calibration!$A$2:$A$4,Calibration!$B$2:$B$4,C46)</f>
        <v>383.15719142890998</v>
      </c>
      <c r="K46" s="2">
        <f>TREND(Calibration!$A$2:$A$4,Calibration!$C$2:$C$4,E46)</f>
        <v>425.99470865373678</v>
      </c>
      <c r="L46" s="2">
        <f>TREND(Calibration!$A$2:$A$4,Calibration!$D$2:$D$4,G46)</f>
        <v>590.02214010454838</v>
      </c>
    </row>
    <row r="47" spans="1:12" x14ac:dyDescent="0.25">
      <c r="A47">
        <v>225059</v>
      </c>
      <c r="B47">
        <v>15.06499958</v>
      </c>
      <c r="C47">
        <v>0.31237999</v>
      </c>
      <c r="D47">
        <v>35.556999210000001</v>
      </c>
      <c r="E47">
        <v>0.24806</v>
      </c>
      <c r="F47">
        <v>37.09500122</v>
      </c>
      <c r="G47">
        <v>0.96069998000000001</v>
      </c>
      <c r="H47">
        <v>33.443000789999999</v>
      </c>
      <c r="J47" s="2">
        <f>TREND(Calibration!$A$2:$A$4,Calibration!$B$2:$B$4,C47)</f>
        <v>392.9717141265653</v>
      </c>
      <c r="K47" s="2">
        <f>TREND(Calibration!$A$2:$A$4,Calibration!$C$2:$C$4,E47)</f>
        <v>425.99470865373678</v>
      </c>
      <c r="L47" s="2">
        <f>TREND(Calibration!$A$2:$A$4,Calibration!$D$2:$D$4,G47)</f>
        <v>586.29437987886104</v>
      </c>
    </row>
    <row r="48" spans="1:12" x14ac:dyDescent="0.25">
      <c r="A48">
        <v>230059</v>
      </c>
      <c r="B48">
        <v>15.05200005</v>
      </c>
      <c r="C48">
        <v>0.30983999000000001</v>
      </c>
      <c r="D48">
        <v>35.521999360000002</v>
      </c>
      <c r="E48">
        <v>0.24806</v>
      </c>
      <c r="F48">
        <v>37.054000850000001</v>
      </c>
      <c r="G48">
        <v>0.95429998999999999</v>
      </c>
      <c r="H48">
        <v>33.474998470000003</v>
      </c>
      <c r="J48" s="2">
        <f>TREND(Calibration!$A$2:$A$4,Calibration!$B$2:$B$4,C48)</f>
        <v>381.69167446500683</v>
      </c>
      <c r="K48" s="2">
        <f>TREND(Calibration!$A$2:$A$4,Calibration!$C$2:$C$4,E48)</f>
        <v>425.99470865373678</v>
      </c>
      <c r="L48" s="2">
        <f>TREND(Calibration!$A$2:$A$4,Calibration!$D$2:$D$4,G48)</f>
        <v>582.31813502602733</v>
      </c>
    </row>
    <row r="49" spans="1:12" x14ac:dyDescent="0.25">
      <c r="A49">
        <v>235060</v>
      </c>
      <c r="B49">
        <v>15.02900028</v>
      </c>
      <c r="C49">
        <v>0.31134999000000002</v>
      </c>
      <c r="D49">
        <v>35.534999849999998</v>
      </c>
      <c r="E49">
        <v>0.24811</v>
      </c>
      <c r="F49">
        <v>37.060001370000002</v>
      </c>
      <c r="G49">
        <v>0.95749998000000003</v>
      </c>
      <c r="H49">
        <v>33.511001589999999</v>
      </c>
      <c r="J49" s="2">
        <f>TREND(Calibration!$A$2:$A$4,Calibration!$B$2:$B$4,C49)</f>
        <v>388.3975248149884</v>
      </c>
      <c r="K49" s="2">
        <f>TREND(Calibration!$A$2:$A$4,Calibration!$C$2:$C$4,E49)</f>
        <v>426.3801296458455</v>
      </c>
      <c r="L49" s="2">
        <f>TREND(Calibration!$A$2:$A$4,Calibration!$D$2:$D$4,G49)</f>
        <v>584.30625434599801</v>
      </c>
    </row>
    <row r="50" spans="1:12" x14ac:dyDescent="0.25">
      <c r="A50">
        <v>240060</v>
      </c>
      <c r="B50">
        <v>14.99100018</v>
      </c>
      <c r="C50">
        <v>0.31297999999999998</v>
      </c>
      <c r="D50">
        <v>35.543998719999998</v>
      </c>
      <c r="E50">
        <v>0.24815999999999999</v>
      </c>
      <c r="F50">
        <v>37.083000179999999</v>
      </c>
      <c r="G50">
        <v>0.95639998000000004</v>
      </c>
      <c r="H50">
        <v>33.433998109999997</v>
      </c>
      <c r="J50" s="2">
        <f>TREND(Calibration!$A$2:$A$4,Calibration!$B$2:$B$4,C50)</f>
        <v>395.63633483417607</v>
      </c>
      <c r="K50" s="2">
        <f>TREND(Calibration!$A$2:$A$4,Calibration!$C$2:$C$4,E50)</f>
        <v>426.76555063795422</v>
      </c>
      <c r="L50" s="2">
        <f>TREND(Calibration!$A$2:$A$4,Calibration!$D$2:$D$4,G50)</f>
        <v>583.6228361940764</v>
      </c>
    </row>
    <row r="51" spans="1:12" x14ac:dyDescent="0.25">
      <c r="A51">
        <v>245062</v>
      </c>
      <c r="B51">
        <v>15.006999970000001</v>
      </c>
      <c r="C51">
        <v>0.31108001000000002</v>
      </c>
      <c r="D51">
        <v>35.519001009999997</v>
      </c>
      <c r="E51">
        <v>0.24767998999999999</v>
      </c>
      <c r="F51">
        <v>37.05099869</v>
      </c>
      <c r="G51">
        <v>0.95480001000000003</v>
      </c>
      <c r="H51">
        <v>33.511001589999999</v>
      </c>
      <c r="J51" s="2">
        <f>TREND(Calibration!$A$2:$A$4,Calibration!$B$2:$B$4,C51)</f>
        <v>387.19855430009579</v>
      </c>
      <c r="K51" s="2">
        <f>TREND(Calibration!$A$2:$A$4,Calibration!$C$2:$C$4,E51)</f>
        <v>423.06543202951184</v>
      </c>
      <c r="L51" s="2">
        <f>TREND(Calibration!$A$2:$A$4,Calibration!$D$2:$D$4,G51)</f>
        <v>582.62879206632169</v>
      </c>
    </row>
    <row r="52" spans="1:12" x14ac:dyDescent="0.25">
      <c r="A52">
        <v>250059</v>
      </c>
      <c r="B52">
        <v>15.088000299999999</v>
      </c>
      <c r="C52">
        <v>0.31043999999999999</v>
      </c>
      <c r="D52">
        <v>35.541000369999999</v>
      </c>
      <c r="E52">
        <v>0.24767998999999999</v>
      </c>
      <c r="F52">
        <v>37.108001710000003</v>
      </c>
      <c r="G52">
        <v>0.96560000999999995</v>
      </c>
      <c r="H52">
        <v>33.533000950000002</v>
      </c>
      <c r="J52" s="2">
        <f>TREND(Calibration!$A$2:$A$4,Calibration!$B$2:$B$4,C52)</f>
        <v>384.35629517261759</v>
      </c>
      <c r="K52" s="2">
        <f>TREND(Calibration!$A$2:$A$4,Calibration!$C$2:$C$4,E52)</f>
        <v>423.06543202951184</v>
      </c>
      <c r="L52" s="2">
        <f>TREND(Calibration!$A$2:$A$4,Calibration!$D$2:$D$4,G52)</f>
        <v>589.33871573973443</v>
      </c>
    </row>
    <row r="53" spans="1:12" x14ac:dyDescent="0.25">
      <c r="A53">
        <v>255071</v>
      </c>
      <c r="B53">
        <v>15.14599991</v>
      </c>
      <c r="C53">
        <v>0.31141001000000001</v>
      </c>
      <c r="D53">
        <v>35.513000490000003</v>
      </c>
      <c r="E53">
        <v>0.24811</v>
      </c>
      <c r="F53">
        <v>37.120998380000003</v>
      </c>
      <c r="G53">
        <v>0.96609997999999997</v>
      </c>
      <c r="H53">
        <v>33.527000430000001</v>
      </c>
      <c r="J53" s="2">
        <f>TREND(Calibration!$A$2:$A$4,Calibration!$B$2:$B$4,C53)</f>
        <v>388.66407126399895</v>
      </c>
      <c r="K53" s="2">
        <f>TREND(Calibration!$A$2:$A$4,Calibration!$C$2:$C$4,E53)</f>
        <v>426.3801296458455</v>
      </c>
      <c r="L53" s="2">
        <f>TREND(Calibration!$A$2:$A$4,Calibration!$D$2:$D$4,G53)</f>
        <v>589.6493417155674</v>
      </c>
    </row>
    <row r="54" spans="1:12" x14ac:dyDescent="0.25">
      <c r="A54">
        <v>260068</v>
      </c>
      <c r="B54">
        <v>15.14000034</v>
      </c>
      <c r="C54">
        <v>0.31038000999999998</v>
      </c>
      <c r="D54">
        <v>35.527999880000003</v>
      </c>
      <c r="E54">
        <v>0.24811</v>
      </c>
      <c r="F54">
        <v>37.04499817</v>
      </c>
      <c r="G54">
        <v>0.95590001000000002</v>
      </c>
      <c r="H54">
        <v>33.533000950000002</v>
      </c>
      <c r="J54" s="2">
        <f>TREND(Calibration!$A$2:$A$4,Calibration!$B$2:$B$4,C54)</f>
        <v>384.08988195242182</v>
      </c>
      <c r="K54" s="2">
        <f>TREND(Calibration!$A$2:$A$4,Calibration!$C$2:$C$4,E54)</f>
        <v>426.3801296458455</v>
      </c>
      <c r="L54" s="2">
        <f>TREND(Calibration!$A$2:$A$4,Calibration!$D$2:$D$4,G54)</f>
        <v>583.31221021824342</v>
      </c>
    </row>
    <row r="55" spans="1:12" x14ac:dyDescent="0.25">
      <c r="A55">
        <v>265070</v>
      </c>
      <c r="B55">
        <v>15.13300037</v>
      </c>
      <c r="C55">
        <v>0.30761999000000001</v>
      </c>
      <c r="D55">
        <v>35.541000369999999</v>
      </c>
      <c r="E55">
        <v>0.24778998999999999</v>
      </c>
      <c r="F55">
        <v>37.063999180000003</v>
      </c>
      <c r="G55">
        <v>0.95370001000000004</v>
      </c>
      <c r="H55">
        <v>33.47900009</v>
      </c>
      <c r="J55" s="2">
        <f>TREND(Calibration!$A$2:$A$4,Calibration!$B$2:$B$4,C55)</f>
        <v>371.83274216238465</v>
      </c>
      <c r="K55" s="2">
        <f>TREND(Calibration!$A$2:$A$4,Calibration!$C$2:$C$4,E55)</f>
        <v>423.91335821215102</v>
      </c>
      <c r="L55" s="2">
        <f>TREND(Calibration!$A$2:$A$4,Calibration!$D$2:$D$4,G55)</f>
        <v>581.94537391440008</v>
      </c>
    </row>
    <row r="56" spans="1:12" x14ac:dyDescent="0.25">
      <c r="A56">
        <v>270164</v>
      </c>
      <c r="B56">
        <v>15.19200039</v>
      </c>
      <c r="C56">
        <v>0.31422000999999999</v>
      </c>
      <c r="D56">
        <v>35.506000520000001</v>
      </c>
      <c r="E56">
        <v>0.24778998999999999</v>
      </c>
      <c r="F56">
        <v>37.126998899999997</v>
      </c>
      <c r="G56">
        <v>0.97369998999999996</v>
      </c>
      <c r="H56">
        <v>33.520000459999999</v>
      </c>
      <c r="J56" s="2">
        <f>TREND(Calibration!$A$2:$A$4,Calibration!$B$2:$B$4,C56)</f>
        <v>401.14317025966011</v>
      </c>
      <c r="K56" s="2">
        <f>TREND(Calibration!$A$2:$A$4,Calibration!$C$2:$C$4,E56)</f>
        <v>423.91335821215102</v>
      </c>
      <c r="L56" s="2">
        <f>TREND(Calibration!$A$2:$A$4,Calibration!$D$2:$D$4,G56)</f>
        <v>594.37114606900946</v>
      </c>
    </row>
    <row r="57" spans="1:12" x14ac:dyDescent="0.25">
      <c r="A57">
        <v>275090</v>
      </c>
      <c r="B57">
        <v>15.17199993</v>
      </c>
      <c r="C57">
        <v>0.31038000999999998</v>
      </c>
      <c r="D57">
        <v>35.497001650000001</v>
      </c>
      <c r="E57">
        <v>0.24778998999999999</v>
      </c>
      <c r="F57">
        <v>37.091999049999998</v>
      </c>
      <c r="G57">
        <v>0.97049998999999998</v>
      </c>
      <c r="H57">
        <v>33.504001619999997</v>
      </c>
      <c r="J57" s="2">
        <f>TREND(Calibration!$A$2:$A$4,Calibration!$B$2:$B$4,C57)</f>
        <v>384.08988195242182</v>
      </c>
      <c r="K57" s="2">
        <f>TREND(Calibration!$A$2:$A$4,Calibration!$C$2:$C$4,E57)</f>
        <v>423.91335821215102</v>
      </c>
      <c r="L57" s="2">
        <f>TREND(Calibration!$A$2:$A$4,Calibration!$D$2:$D$4,G57)</f>
        <v>592.38302053614643</v>
      </c>
    </row>
    <row r="58" spans="1:12" x14ac:dyDescent="0.25">
      <c r="A58">
        <v>280060</v>
      </c>
      <c r="B58">
        <v>15.10400009</v>
      </c>
      <c r="C58">
        <v>0.31038000999999998</v>
      </c>
      <c r="D58">
        <v>35.576000209999997</v>
      </c>
      <c r="E58">
        <v>0.24762000000000001</v>
      </c>
      <c r="F58">
        <v>37.0320015</v>
      </c>
      <c r="G58">
        <v>0.95700001999999995</v>
      </c>
      <c r="H58">
        <v>33.456001280000002</v>
      </c>
      <c r="J58" s="2">
        <f>TREND(Calibration!$A$2:$A$4,Calibration!$B$2:$B$4,C58)</f>
        <v>384.08988195242182</v>
      </c>
      <c r="K58" s="2">
        <f>TREND(Calibration!$A$2:$A$4,Calibration!$C$2:$C$4,E58)</f>
        <v>422.60300392317981</v>
      </c>
      <c r="L58" s="2">
        <f>TREND(Calibration!$A$2:$A$4,Calibration!$D$2:$D$4,G58)</f>
        <v>583.99563458305738</v>
      </c>
    </row>
    <row r="59" spans="1:12" x14ac:dyDescent="0.25">
      <c r="A59">
        <v>285059</v>
      </c>
      <c r="B59">
        <v>15.08100033</v>
      </c>
      <c r="C59">
        <v>0.31049000999999998</v>
      </c>
      <c r="D59">
        <v>35.5320015</v>
      </c>
      <c r="E59">
        <v>0.24773000000000001</v>
      </c>
      <c r="F59">
        <v>37.04499817</v>
      </c>
      <c r="G59">
        <v>0.95480001000000003</v>
      </c>
      <c r="H59">
        <v>33.498001100000003</v>
      </c>
      <c r="J59" s="2">
        <f>TREND(Calibration!$A$2:$A$4,Calibration!$B$2:$B$4,C59)</f>
        <v>384.57838760705636</v>
      </c>
      <c r="K59" s="2">
        <f>TREND(Calibration!$A$2:$A$4,Calibration!$C$2:$C$4,E59)</f>
        <v>423.45093010581922</v>
      </c>
      <c r="L59" s="2">
        <f>TREND(Calibration!$A$2:$A$4,Calibration!$D$2:$D$4,G59)</f>
        <v>582.62879206632169</v>
      </c>
    </row>
    <row r="60" spans="1:12" x14ac:dyDescent="0.25">
      <c r="A60">
        <v>290076</v>
      </c>
      <c r="B60">
        <v>15.05200005</v>
      </c>
      <c r="C60">
        <v>0.31426999</v>
      </c>
      <c r="D60">
        <v>35.537998199999997</v>
      </c>
      <c r="E60">
        <v>0.24767998999999999</v>
      </c>
      <c r="F60">
        <v>37.034999849999998</v>
      </c>
      <c r="G60">
        <v>0.96399999000000003</v>
      </c>
      <c r="H60">
        <v>33.492000580000003</v>
      </c>
      <c r="J60" s="2">
        <f>TREND(Calibration!$A$2:$A$4,Calibration!$B$2:$B$4,C60)</f>
        <v>401.36512946528387</v>
      </c>
      <c r="K60" s="2">
        <f>TREND(Calibration!$A$2:$A$4,Calibration!$C$2:$C$4,E60)</f>
        <v>423.06543202951184</v>
      </c>
      <c r="L60" s="2">
        <f>TREND(Calibration!$A$2:$A$4,Calibration!$D$2:$D$4,G60)</f>
        <v>588.34464054751845</v>
      </c>
    </row>
    <row r="61" spans="1:12" x14ac:dyDescent="0.25">
      <c r="A61">
        <v>295063</v>
      </c>
      <c r="B61">
        <v>15.006999970000001</v>
      </c>
      <c r="C61">
        <v>0.31481000999999997</v>
      </c>
      <c r="D61">
        <v>35.527999880000003</v>
      </c>
      <c r="E61">
        <v>0.24778998999999999</v>
      </c>
      <c r="F61">
        <v>37.067001339999997</v>
      </c>
      <c r="G61">
        <v>0.96509999000000002</v>
      </c>
      <c r="H61">
        <v>33.437000269999999</v>
      </c>
      <c r="J61" s="2">
        <f>TREND(Calibration!$A$2:$A$4,Calibration!$B$2:$B$4,C61)</f>
        <v>403.76333695269909</v>
      </c>
      <c r="K61" s="2">
        <f>TREND(Calibration!$A$2:$A$4,Calibration!$C$2:$C$4,E61)</f>
        <v>423.91335821215102</v>
      </c>
      <c r="L61" s="2">
        <f>TREND(Calibration!$A$2:$A$4,Calibration!$D$2:$D$4,G61)</f>
        <v>589.02805869944007</v>
      </c>
    </row>
    <row r="62" spans="1:12" x14ac:dyDescent="0.25">
      <c r="A62">
        <v>300060</v>
      </c>
      <c r="B62">
        <v>15.03299999</v>
      </c>
      <c r="C62">
        <v>0.30843999999999999</v>
      </c>
      <c r="D62">
        <v>35.519001009999997</v>
      </c>
      <c r="E62">
        <v>0.24773000000000001</v>
      </c>
      <c r="F62">
        <v>37.05099869</v>
      </c>
      <c r="G62">
        <v>0.96829997999999995</v>
      </c>
      <c r="H62">
        <v>33.533000950000002</v>
      </c>
      <c r="J62" s="2">
        <f>TREND(Calibration!$A$2:$A$4,Calibration!$B$2:$B$4,C62)</f>
        <v>375.47437417926449</v>
      </c>
      <c r="K62" s="2">
        <f>TREND(Calibration!$A$2:$A$4,Calibration!$C$2:$C$4,E62)</f>
        <v>423.45093010581922</v>
      </c>
      <c r="L62" s="2">
        <f>TREND(Calibration!$A$2:$A$4,Calibration!$D$2:$D$4,G62)</f>
        <v>591.01617801941075</v>
      </c>
    </row>
    <row r="63" spans="1:12" x14ac:dyDescent="0.25">
      <c r="A63">
        <v>305060</v>
      </c>
      <c r="B63">
        <v>15.03299999</v>
      </c>
      <c r="C63">
        <v>0.31200000999999999</v>
      </c>
      <c r="D63">
        <v>35.543998719999998</v>
      </c>
      <c r="E63">
        <v>0.24773000000000001</v>
      </c>
      <c r="F63">
        <v>37.063999180000003</v>
      </c>
      <c r="G63">
        <v>0.97259998000000003</v>
      </c>
      <c r="H63">
        <v>33.551998140000002</v>
      </c>
      <c r="J63" s="2">
        <f>TREND(Calibration!$A$2:$A$4,Calibration!$B$2:$B$4,C63)</f>
        <v>391.28423795703793</v>
      </c>
      <c r="K63" s="2">
        <f>TREND(Calibration!$A$2:$A$4,Calibration!$C$2:$C$4,E63)</f>
        <v>423.45093010581922</v>
      </c>
      <c r="L63" s="2">
        <f>TREND(Calibration!$A$2:$A$4,Calibration!$D$2:$D$4,G63)</f>
        <v>593.6877217041955</v>
      </c>
    </row>
    <row r="64" spans="1:12" x14ac:dyDescent="0.25">
      <c r="A64">
        <v>310180</v>
      </c>
      <c r="B64">
        <v>15.03299999</v>
      </c>
      <c r="C64">
        <v>0.31114000000000003</v>
      </c>
      <c r="D64">
        <v>35.519001009999997</v>
      </c>
      <c r="E64">
        <v>0.24778998999999999</v>
      </c>
      <c r="F64">
        <v>37.067001339999997</v>
      </c>
      <c r="G64">
        <v>0.96719997999999996</v>
      </c>
      <c r="H64">
        <v>33.516998289999997</v>
      </c>
      <c r="J64" s="2">
        <f>TREND(Calibration!$A$2:$A$4,Calibration!$B$2:$B$4,C64)</f>
        <v>387.46496752029134</v>
      </c>
      <c r="K64" s="2">
        <f>TREND(Calibration!$A$2:$A$4,Calibration!$C$2:$C$4,E64)</f>
        <v>423.91335821215102</v>
      </c>
      <c r="L64" s="2">
        <f>TREND(Calibration!$A$2:$A$4,Calibration!$D$2:$D$4,G64)</f>
        <v>590.33275986748913</v>
      </c>
    </row>
    <row r="65" spans="1:12" x14ac:dyDescent="0.25">
      <c r="A65">
        <v>315135</v>
      </c>
      <c r="B65">
        <v>15.041999819999999</v>
      </c>
      <c r="C65">
        <v>0.31086998999999998</v>
      </c>
      <c r="D65">
        <v>35.537998199999997</v>
      </c>
      <c r="E65">
        <v>0.24778998999999999</v>
      </c>
      <c r="F65">
        <v>37.076000209999997</v>
      </c>
      <c r="G65">
        <v>0.96939998999999999</v>
      </c>
      <c r="H65">
        <v>33.458999630000001</v>
      </c>
      <c r="J65" s="2">
        <f>TREND(Calibration!$A$2:$A$4,Calibration!$B$2:$B$4,C65)</f>
        <v>386.2658637765835</v>
      </c>
      <c r="K65" s="2">
        <f>TREND(Calibration!$A$2:$A$4,Calibration!$C$2:$C$4,E65)</f>
        <v>423.91335821215102</v>
      </c>
      <c r="L65" s="2">
        <f>TREND(Calibration!$A$2:$A$4,Calibration!$D$2:$D$4,G65)</f>
        <v>591.6996023842247</v>
      </c>
    </row>
    <row r="66" spans="1:12" x14ac:dyDescent="0.25">
      <c r="A66">
        <v>320060</v>
      </c>
      <c r="B66">
        <v>15.07499981</v>
      </c>
      <c r="C66">
        <v>0.30849000999999998</v>
      </c>
      <c r="D66">
        <v>35.554000850000001</v>
      </c>
      <c r="E66">
        <v>0.24773000000000001</v>
      </c>
      <c r="F66">
        <v>37.048000340000002</v>
      </c>
      <c r="G66">
        <v>0.96990001000000003</v>
      </c>
      <c r="H66">
        <v>33.584999080000003</v>
      </c>
      <c r="J66" s="2">
        <f>TREND(Calibration!$A$2:$A$4,Calibration!$B$2:$B$4,C66)</f>
        <v>375.69646661370325</v>
      </c>
      <c r="K66" s="2">
        <f>TREND(Calibration!$A$2:$A$4,Calibration!$C$2:$C$4,E66)</f>
        <v>423.45093010581922</v>
      </c>
      <c r="L66" s="2">
        <f>TREND(Calibration!$A$2:$A$4,Calibration!$D$2:$D$4,G66)</f>
        <v>592.01025942451918</v>
      </c>
    </row>
    <row r="67" spans="1:12" x14ac:dyDescent="0.25">
      <c r="A67">
        <v>325072</v>
      </c>
      <c r="B67">
        <v>15.08100033</v>
      </c>
      <c r="C67">
        <v>0.30941001000000001</v>
      </c>
      <c r="D67">
        <v>35.554000850000001</v>
      </c>
      <c r="E67">
        <v>0.24778998999999999</v>
      </c>
      <c r="F67">
        <v>37.097999569999999</v>
      </c>
      <c r="G67">
        <v>0.97049998999999998</v>
      </c>
      <c r="H67">
        <v>33.492000580000003</v>
      </c>
      <c r="J67" s="2">
        <f>TREND(Calibration!$A$2:$A$4,Calibration!$B$2:$B$4,C67)</f>
        <v>379.78215027064584</v>
      </c>
      <c r="K67" s="2">
        <f>TREND(Calibration!$A$2:$A$4,Calibration!$C$2:$C$4,E67)</f>
        <v>423.91335821215102</v>
      </c>
      <c r="L67" s="2">
        <f>TREND(Calibration!$A$2:$A$4,Calibration!$D$2:$D$4,G67)</f>
        <v>592.38302053614643</v>
      </c>
    </row>
    <row r="68" spans="1:12" x14ac:dyDescent="0.25">
      <c r="A68">
        <v>330061</v>
      </c>
      <c r="B68">
        <v>15.06200027</v>
      </c>
      <c r="C68">
        <v>0.30827000999999998</v>
      </c>
      <c r="D68">
        <v>35.534999849999998</v>
      </c>
      <c r="E68">
        <v>0.24773000000000001</v>
      </c>
      <c r="F68">
        <v>37.028999329999998</v>
      </c>
      <c r="G68">
        <v>0.96609997999999997</v>
      </c>
      <c r="H68">
        <v>33.498001100000003</v>
      </c>
      <c r="J68" s="2">
        <f>TREND(Calibration!$A$2:$A$4,Calibration!$B$2:$B$4,C68)</f>
        <v>374.7194553044344</v>
      </c>
      <c r="K68" s="2">
        <f>TREND(Calibration!$A$2:$A$4,Calibration!$C$2:$C$4,E68)</f>
        <v>423.45093010581922</v>
      </c>
      <c r="L68" s="2">
        <f>TREND(Calibration!$A$2:$A$4,Calibration!$D$2:$D$4,G68)</f>
        <v>589.6493417155674</v>
      </c>
    </row>
    <row r="69" spans="1:12" x14ac:dyDescent="0.25">
      <c r="A69">
        <v>335060</v>
      </c>
      <c r="B69">
        <v>15.07499981</v>
      </c>
      <c r="C69">
        <v>0.30860000999999998</v>
      </c>
      <c r="D69">
        <v>35.541000369999999</v>
      </c>
      <c r="E69">
        <v>0.24806</v>
      </c>
      <c r="F69">
        <v>37.09500122</v>
      </c>
      <c r="G69">
        <v>0.98610001999999997</v>
      </c>
      <c r="H69">
        <v>33.513999939999998</v>
      </c>
      <c r="J69" s="2">
        <f>TREND(Calibration!$A$2:$A$4,Calibration!$B$2:$B$4,C69)</f>
        <v>376.18497226833756</v>
      </c>
      <c r="K69" s="2">
        <f>TREND(Calibration!$A$2:$A$4,Calibration!$C$2:$C$4,E69)</f>
        <v>425.99470865373678</v>
      </c>
      <c r="L69" s="2">
        <f>TREND(Calibration!$A$2:$A$4,Calibration!$D$2:$D$4,G69)</f>
        <v>602.07515114753062</v>
      </c>
    </row>
    <row r="70" spans="1:12" x14ac:dyDescent="0.25">
      <c r="A70">
        <v>340060</v>
      </c>
      <c r="B70">
        <v>15.04599953</v>
      </c>
      <c r="C70">
        <v>0.30891999999999997</v>
      </c>
      <c r="D70">
        <v>35.537998199999997</v>
      </c>
      <c r="E70">
        <v>0.24811</v>
      </c>
      <c r="F70">
        <v>37.063999180000003</v>
      </c>
      <c r="G70">
        <v>0.97589999000000005</v>
      </c>
      <c r="H70">
        <v>33.450000760000002</v>
      </c>
      <c r="J70" s="2">
        <f>TREND(Calibration!$A$2:$A$4,Calibration!$B$2:$B$4,C70)</f>
        <v>377.60603521766916</v>
      </c>
      <c r="K70" s="2">
        <f>TREND(Calibration!$A$2:$A$4,Calibration!$C$2:$C$4,E70)</f>
        <v>426.3801296458455</v>
      </c>
      <c r="L70" s="2">
        <f>TREND(Calibration!$A$2:$A$4,Calibration!$D$2:$D$4,G70)</f>
        <v>595.7379823728528</v>
      </c>
    </row>
    <row r="71" spans="1:12" x14ac:dyDescent="0.25">
      <c r="A71">
        <v>345069</v>
      </c>
      <c r="B71">
        <v>15.067999840000001</v>
      </c>
      <c r="C71">
        <v>0.31049000999999998</v>
      </c>
      <c r="D71">
        <v>35.5</v>
      </c>
      <c r="E71">
        <v>0.24773000000000001</v>
      </c>
      <c r="F71">
        <v>37.0320015</v>
      </c>
      <c r="G71">
        <v>0.97640002000000004</v>
      </c>
      <c r="H71">
        <v>33.584999080000003</v>
      </c>
      <c r="J71" s="2">
        <f>TREND(Calibration!$A$2:$A$4,Calibration!$B$2:$B$4,C71)</f>
        <v>384.57838760705636</v>
      </c>
      <c r="K71" s="2">
        <f>TREND(Calibration!$A$2:$A$4,Calibration!$C$2:$C$4,E71)</f>
        <v>423.45093010581922</v>
      </c>
      <c r="L71" s="2">
        <f>TREND(Calibration!$A$2:$A$4,Calibration!$D$2:$D$4,G71)</f>
        <v>596.0486456260395</v>
      </c>
    </row>
    <row r="72" spans="1:12" x14ac:dyDescent="0.25">
      <c r="A72">
        <v>350060</v>
      </c>
      <c r="B72">
        <v>15.100999829999999</v>
      </c>
      <c r="C72">
        <v>0.31448999</v>
      </c>
      <c r="D72">
        <v>35.537998199999997</v>
      </c>
      <c r="E72">
        <v>0.24811</v>
      </c>
      <c r="F72">
        <v>37.076000209999997</v>
      </c>
      <c r="G72">
        <v>0.96829997999999995</v>
      </c>
      <c r="H72">
        <v>33.450000760000002</v>
      </c>
      <c r="J72" s="2">
        <f>TREND(Calibration!$A$2:$A$4,Calibration!$B$2:$B$4,C72)</f>
        <v>402.34214077455272</v>
      </c>
      <c r="K72" s="2">
        <f>TREND(Calibration!$A$2:$A$4,Calibration!$C$2:$C$4,E72)</f>
        <v>426.3801296458455</v>
      </c>
      <c r="L72" s="2">
        <f>TREND(Calibration!$A$2:$A$4,Calibration!$D$2:$D$4,G72)</f>
        <v>591.01617801941075</v>
      </c>
    </row>
    <row r="73" spans="1:12" x14ac:dyDescent="0.25">
      <c r="A73">
        <v>355070</v>
      </c>
      <c r="B73">
        <v>15.15600014</v>
      </c>
      <c r="C73">
        <v>0.31200000999999999</v>
      </c>
      <c r="D73">
        <v>35.534999849999998</v>
      </c>
      <c r="E73">
        <v>0.24811</v>
      </c>
      <c r="F73">
        <v>37.060001370000002</v>
      </c>
      <c r="G73">
        <v>0.98180002</v>
      </c>
      <c r="H73">
        <v>33.546001429999997</v>
      </c>
      <c r="J73" s="2">
        <f>TREND(Calibration!$A$2:$A$4,Calibration!$B$2:$B$4,C73)</f>
        <v>391.28423795703793</v>
      </c>
      <c r="K73" s="2">
        <f>TREND(Calibration!$A$2:$A$4,Calibration!$C$2:$C$4,E73)</f>
        <v>426.3801296458455</v>
      </c>
      <c r="L73" s="2">
        <f>TREND(Calibration!$A$2:$A$4,Calibration!$D$2:$D$4,G73)</f>
        <v>599.40360746274587</v>
      </c>
    </row>
    <row r="74" spans="1:12" x14ac:dyDescent="0.25">
      <c r="A74">
        <v>360066</v>
      </c>
      <c r="B74">
        <v>15.14299965</v>
      </c>
      <c r="C74">
        <v>0.31367999000000002</v>
      </c>
      <c r="D74">
        <v>35.525001529999997</v>
      </c>
      <c r="E74">
        <v>0.24795</v>
      </c>
      <c r="F74">
        <v>37.0890007</v>
      </c>
      <c r="G74">
        <v>0.97210001999999995</v>
      </c>
      <c r="H74">
        <v>33.463001249999998</v>
      </c>
      <c r="J74" s="2">
        <f>TREND(Calibration!$A$2:$A$4,Calibration!$B$2:$B$4,C74)</f>
        <v>398.74496277224489</v>
      </c>
      <c r="K74" s="2">
        <f>TREND(Calibration!$A$2:$A$4,Calibration!$C$2:$C$4,E74)</f>
        <v>425.14678247109759</v>
      </c>
      <c r="L74" s="2">
        <f>TREND(Calibration!$A$2:$A$4,Calibration!$D$2:$D$4,G74)</f>
        <v>593.37710194125475</v>
      </c>
    </row>
    <row r="75" spans="1:12" x14ac:dyDescent="0.25">
      <c r="A75">
        <v>365118</v>
      </c>
      <c r="B75">
        <v>15.088000299999999</v>
      </c>
      <c r="C75">
        <v>0.31184000000000001</v>
      </c>
      <c r="D75">
        <v>35.554000850000001</v>
      </c>
      <c r="E75">
        <v>0.248</v>
      </c>
      <c r="F75">
        <v>37.002998349999999</v>
      </c>
      <c r="G75">
        <v>0.96719997999999996</v>
      </c>
      <c r="H75">
        <v>33.523998259999999</v>
      </c>
      <c r="J75" s="2">
        <f>TREND(Calibration!$A$2:$A$4,Calibration!$B$2:$B$4,C75)</f>
        <v>390.57363986796486</v>
      </c>
      <c r="K75" s="2">
        <f>TREND(Calibration!$A$2:$A$4,Calibration!$C$2:$C$4,E75)</f>
        <v>425.53220346320632</v>
      </c>
      <c r="L75" s="2">
        <f>TREND(Calibration!$A$2:$A$4,Calibration!$D$2:$D$4,G75)</f>
        <v>590.33275986748913</v>
      </c>
    </row>
    <row r="76" spans="1:12" x14ac:dyDescent="0.25">
      <c r="A76">
        <v>370069</v>
      </c>
      <c r="B76">
        <v>15.088000299999999</v>
      </c>
      <c r="C76">
        <v>0.31206</v>
      </c>
      <c r="D76">
        <v>35.519001009999997</v>
      </c>
      <c r="E76">
        <v>0.24815999999999999</v>
      </c>
      <c r="F76">
        <v>37.078998570000003</v>
      </c>
      <c r="G76">
        <v>0.96780001999999998</v>
      </c>
      <c r="H76">
        <v>33.546001429999997</v>
      </c>
      <c r="J76" s="2">
        <f>TREND(Calibration!$A$2:$A$4,Calibration!$B$2:$B$4,C76)</f>
        <v>391.5506511772337</v>
      </c>
      <c r="K76" s="2">
        <f>TREND(Calibration!$A$2:$A$4,Calibration!$C$2:$C$4,E76)</f>
        <v>426.76555063795422</v>
      </c>
      <c r="L76" s="2">
        <f>TREND(Calibration!$A$2:$A$4,Calibration!$D$2:$D$4,G76)</f>
        <v>590.70555825647011</v>
      </c>
    </row>
    <row r="77" spans="1:12" x14ac:dyDescent="0.25">
      <c r="A77">
        <v>375060</v>
      </c>
      <c r="B77">
        <v>15.06499958</v>
      </c>
      <c r="C77">
        <v>0.30880999999999997</v>
      </c>
      <c r="D77">
        <v>35.541000369999999</v>
      </c>
      <c r="E77">
        <v>0.24773000000000001</v>
      </c>
      <c r="F77">
        <v>37.09500122</v>
      </c>
      <c r="G77">
        <v>0.98019999000000002</v>
      </c>
      <c r="H77">
        <v>33.523998259999999</v>
      </c>
      <c r="J77" s="2">
        <f>TREND(Calibration!$A$2:$A$4,Calibration!$B$2:$B$4,C77)</f>
        <v>377.11752956303462</v>
      </c>
      <c r="K77" s="2">
        <f>TREND(Calibration!$A$2:$A$4,Calibration!$C$2:$C$4,E77)</f>
        <v>423.45093010581922</v>
      </c>
      <c r="L77" s="2">
        <f>TREND(Calibration!$A$2:$A$4,Calibration!$D$2:$D$4,G77)</f>
        <v>598.40952605763755</v>
      </c>
    </row>
    <row r="78" spans="1:12" x14ac:dyDescent="0.25">
      <c r="A78">
        <v>380060</v>
      </c>
      <c r="B78">
        <v>15.07499981</v>
      </c>
      <c r="C78">
        <v>0.30757001</v>
      </c>
      <c r="D78">
        <v>35.541000369999999</v>
      </c>
      <c r="E78">
        <v>0.24767998999999999</v>
      </c>
      <c r="F78">
        <v>37.108001710000003</v>
      </c>
      <c r="G78">
        <v>0.97530001</v>
      </c>
      <c r="H78">
        <v>33.487998959999999</v>
      </c>
      <c r="J78" s="2">
        <f>TREND(Calibration!$A$2:$A$4,Calibration!$B$2:$B$4,C78)</f>
        <v>371.61078295676089</v>
      </c>
      <c r="K78" s="2">
        <f>TREND(Calibration!$A$2:$A$4,Calibration!$C$2:$C$4,E78)</f>
        <v>423.06543202951184</v>
      </c>
      <c r="L78" s="2">
        <f>TREND(Calibration!$A$2:$A$4,Calibration!$D$2:$D$4,G78)</f>
        <v>595.36522126122554</v>
      </c>
    </row>
    <row r="79" spans="1:12" x14ac:dyDescent="0.25">
      <c r="A79">
        <v>385060</v>
      </c>
      <c r="B79">
        <v>15.149000170000001</v>
      </c>
      <c r="C79">
        <v>0.30794999000000001</v>
      </c>
      <c r="D79">
        <v>35.54700089</v>
      </c>
      <c r="E79">
        <v>0.24806</v>
      </c>
      <c r="F79">
        <v>37.09500122</v>
      </c>
      <c r="G79">
        <v>0.96939998999999999</v>
      </c>
      <c r="H79">
        <v>33.511001589999999</v>
      </c>
      <c r="J79" s="2">
        <f>TREND(Calibration!$A$2:$A$4,Calibration!$B$2:$B$4,C79)</f>
        <v>373.29825912628803</v>
      </c>
      <c r="K79" s="2">
        <f>TREND(Calibration!$A$2:$A$4,Calibration!$C$2:$C$4,E79)</f>
        <v>425.99470865373678</v>
      </c>
      <c r="L79" s="2">
        <f>TREND(Calibration!$A$2:$A$4,Calibration!$D$2:$D$4,G79)</f>
        <v>591.6996023842247</v>
      </c>
    </row>
    <row r="80" spans="1:12" x14ac:dyDescent="0.25">
      <c r="A80">
        <v>390060</v>
      </c>
      <c r="B80">
        <v>15.208000180000001</v>
      </c>
      <c r="C80">
        <v>0.31011</v>
      </c>
      <c r="D80">
        <v>35.554000850000001</v>
      </c>
      <c r="E80">
        <v>0.24811</v>
      </c>
      <c r="F80">
        <v>37.073001859999998</v>
      </c>
      <c r="G80">
        <v>0.97259998000000003</v>
      </c>
      <c r="H80">
        <v>33.463001249999998</v>
      </c>
      <c r="J80" s="2">
        <f>TREND(Calibration!$A$2:$A$4,Calibration!$B$2:$B$4,C80)</f>
        <v>382.89077820871444</v>
      </c>
      <c r="K80" s="2">
        <f>TREND(Calibration!$A$2:$A$4,Calibration!$C$2:$C$4,E80)</f>
        <v>426.3801296458455</v>
      </c>
      <c r="L80" s="2">
        <f>TREND(Calibration!$A$2:$A$4,Calibration!$D$2:$D$4,G80)</f>
        <v>593.6877217041955</v>
      </c>
    </row>
    <row r="81" spans="1:12" x14ac:dyDescent="0.25">
      <c r="A81">
        <v>395061</v>
      </c>
      <c r="B81">
        <v>15.208000180000001</v>
      </c>
      <c r="C81">
        <v>0.31325001000000002</v>
      </c>
      <c r="D81">
        <v>35.562999730000001</v>
      </c>
      <c r="E81">
        <v>0.24767998999999999</v>
      </c>
      <c r="F81">
        <v>37.073001859999998</v>
      </c>
      <c r="G81">
        <v>0.96780001999999998</v>
      </c>
      <c r="H81">
        <v>33.446998600000001</v>
      </c>
      <c r="J81" s="2">
        <f>TREND(Calibration!$A$2:$A$4,Calibration!$B$2:$B$4,C81)</f>
        <v>396.83543857788391</v>
      </c>
      <c r="K81" s="2">
        <f>TREND(Calibration!$A$2:$A$4,Calibration!$C$2:$C$4,E81)</f>
        <v>423.06543202951184</v>
      </c>
      <c r="L81" s="2">
        <f>TREND(Calibration!$A$2:$A$4,Calibration!$D$2:$D$4,G81)</f>
        <v>590.70555825647011</v>
      </c>
    </row>
    <row r="82" spans="1:12" x14ac:dyDescent="0.25">
      <c r="A82">
        <v>400060</v>
      </c>
      <c r="B82">
        <v>15.16899967</v>
      </c>
      <c r="C82">
        <v>0.31799999000000001</v>
      </c>
      <c r="D82">
        <v>35.543998719999998</v>
      </c>
      <c r="E82">
        <v>0.248</v>
      </c>
      <c r="F82">
        <v>37.034999849999998</v>
      </c>
      <c r="G82">
        <v>0.96670001999999999</v>
      </c>
      <c r="H82">
        <v>33.446998600000001</v>
      </c>
      <c r="J82" s="2">
        <f>TREND(Calibration!$A$2:$A$4,Calibration!$B$2:$B$4,C82)</f>
        <v>417.92991211788762</v>
      </c>
      <c r="K82" s="2">
        <f>TREND(Calibration!$A$2:$A$4,Calibration!$C$2:$C$4,E82)</f>
        <v>425.53220346320632</v>
      </c>
      <c r="L82" s="2">
        <f>TREND(Calibration!$A$2:$A$4,Calibration!$D$2:$D$4,G82)</f>
        <v>590.02214010454838</v>
      </c>
    </row>
    <row r="83" spans="1:12" x14ac:dyDescent="0.25">
      <c r="A83">
        <v>405070</v>
      </c>
      <c r="B83">
        <v>15.14299965</v>
      </c>
      <c r="C83">
        <v>0.31043999999999999</v>
      </c>
      <c r="D83">
        <v>35.519001009999997</v>
      </c>
      <c r="E83">
        <v>0.24806</v>
      </c>
      <c r="F83">
        <v>37.021999360000002</v>
      </c>
      <c r="G83">
        <v>0.96670001999999999</v>
      </c>
      <c r="H83">
        <v>33.533000950000002</v>
      </c>
      <c r="J83" s="2">
        <f>TREND(Calibration!$A$2:$A$4,Calibration!$B$2:$B$4,C83)</f>
        <v>384.35629517261759</v>
      </c>
      <c r="K83" s="2">
        <f>TREND(Calibration!$A$2:$A$4,Calibration!$C$2:$C$4,E83)</f>
        <v>425.99470865373678</v>
      </c>
      <c r="L83" s="2">
        <f>TREND(Calibration!$A$2:$A$4,Calibration!$D$2:$D$4,G83)</f>
        <v>590.02214010454838</v>
      </c>
    </row>
    <row r="84" spans="1:12" x14ac:dyDescent="0.25">
      <c r="A84">
        <v>410061</v>
      </c>
      <c r="B84">
        <v>15.123999599999999</v>
      </c>
      <c r="C84">
        <v>0.31049000999999998</v>
      </c>
      <c r="D84">
        <v>35.527999880000003</v>
      </c>
      <c r="E84">
        <v>0.24767998999999999</v>
      </c>
      <c r="F84">
        <v>37.0890007</v>
      </c>
      <c r="G84">
        <v>0.97960000999999997</v>
      </c>
      <c r="H84">
        <v>33.575000760000002</v>
      </c>
      <c r="J84" s="2">
        <f>TREND(Calibration!$A$2:$A$4,Calibration!$B$2:$B$4,C84)</f>
        <v>384.57838760705636</v>
      </c>
      <c r="K84" s="2">
        <f>TREND(Calibration!$A$2:$A$4,Calibration!$C$2:$C$4,E84)</f>
        <v>423.06543202951184</v>
      </c>
      <c r="L84" s="2">
        <f>TREND(Calibration!$A$2:$A$4,Calibration!$D$2:$D$4,G84)</f>
        <v>598.03676494601029</v>
      </c>
    </row>
    <row r="85" spans="1:12" x14ac:dyDescent="0.25">
      <c r="A85">
        <v>415060</v>
      </c>
      <c r="B85">
        <v>15.0909996</v>
      </c>
      <c r="C85">
        <v>0.30952001000000001</v>
      </c>
      <c r="D85">
        <v>35.578998570000003</v>
      </c>
      <c r="E85">
        <v>0.248</v>
      </c>
      <c r="F85">
        <v>37.102001190000003</v>
      </c>
      <c r="G85">
        <v>0.96880001000000004</v>
      </c>
      <c r="H85">
        <v>33.465999600000004</v>
      </c>
      <c r="J85" s="2">
        <f>TREND(Calibration!$A$2:$A$4,Calibration!$B$2:$B$4,C85)</f>
        <v>380.27065592528015</v>
      </c>
      <c r="K85" s="2">
        <f>TREND(Calibration!$A$2:$A$4,Calibration!$C$2:$C$4,E85)</f>
        <v>425.53220346320632</v>
      </c>
      <c r="L85" s="2">
        <f>TREND(Calibration!$A$2:$A$4,Calibration!$D$2:$D$4,G85)</f>
        <v>591.32684127259756</v>
      </c>
    </row>
    <row r="86" spans="1:12" x14ac:dyDescent="0.25">
      <c r="A86">
        <v>420149</v>
      </c>
      <c r="B86">
        <v>15.10400009</v>
      </c>
      <c r="C86">
        <v>0.30972999000000001</v>
      </c>
      <c r="D86">
        <v>35.534999849999998</v>
      </c>
      <c r="E86">
        <v>0.24767998999999999</v>
      </c>
      <c r="F86">
        <v>37.091999049999998</v>
      </c>
      <c r="G86">
        <v>0.97210001999999995</v>
      </c>
      <c r="H86">
        <v>33.551998140000002</v>
      </c>
      <c r="J86" s="2">
        <f>TREND(Calibration!$A$2:$A$4,Calibration!$B$2:$B$4,C86)</f>
        <v>381.20316881037229</v>
      </c>
      <c r="K86" s="2">
        <f>TREND(Calibration!$A$2:$A$4,Calibration!$C$2:$C$4,E86)</f>
        <v>423.06543202951184</v>
      </c>
      <c r="L86" s="2">
        <f>TREND(Calibration!$A$2:$A$4,Calibration!$D$2:$D$4,G86)</f>
        <v>593.37710194125475</v>
      </c>
    </row>
    <row r="87" spans="1:12" x14ac:dyDescent="0.25">
      <c r="A87">
        <v>425148</v>
      </c>
      <c r="B87">
        <v>15.097999570000001</v>
      </c>
      <c r="C87">
        <v>0.30961999000000001</v>
      </c>
      <c r="D87">
        <v>35.527999880000003</v>
      </c>
      <c r="E87">
        <v>0.24767998999999999</v>
      </c>
      <c r="F87">
        <v>37.063999180000003</v>
      </c>
      <c r="G87">
        <v>0.98129999999999995</v>
      </c>
      <c r="H87">
        <v>33.571998600000001</v>
      </c>
      <c r="J87" s="2">
        <f>TREND(Calibration!$A$2:$A$4,Calibration!$B$2:$B$4,C87)</f>
        <v>380.71466315573798</v>
      </c>
      <c r="K87" s="2">
        <f>TREND(Calibration!$A$2:$A$4,Calibration!$C$2:$C$4,E87)</f>
        <v>423.06543202951184</v>
      </c>
      <c r="L87" s="2">
        <f>TREND(Calibration!$A$2:$A$4,Calibration!$D$2:$D$4,G87)</f>
        <v>599.09295042245139</v>
      </c>
    </row>
    <row r="88" spans="1:12" x14ac:dyDescent="0.25">
      <c r="A88">
        <v>430060</v>
      </c>
      <c r="B88">
        <v>15.06499958</v>
      </c>
      <c r="C88">
        <v>0.31264999999999998</v>
      </c>
      <c r="D88">
        <v>35.525001529999997</v>
      </c>
      <c r="E88">
        <v>0.248</v>
      </c>
      <c r="F88">
        <v>37.091999049999998</v>
      </c>
      <c r="G88">
        <v>0.97909999000000003</v>
      </c>
      <c r="H88">
        <v>33.57799911</v>
      </c>
      <c r="J88" s="2">
        <f>TREND(Calibration!$A$2:$A$4,Calibration!$B$2:$B$4,C88)</f>
        <v>394.17081787027291</v>
      </c>
      <c r="K88" s="2">
        <f>TREND(Calibration!$A$2:$A$4,Calibration!$C$2:$C$4,E88)</f>
        <v>425.53220346320632</v>
      </c>
      <c r="L88" s="2">
        <f>TREND(Calibration!$A$2:$A$4,Calibration!$D$2:$D$4,G88)</f>
        <v>597.72610790571582</v>
      </c>
    </row>
    <row r="89" spans="1:12" x14ac:dyDescent="0.25">
      <c r="A89">
        <v>435063</v>
      </c>
      <c r="B89">
        <v>15.071999549999999</v>
      </c>
      <c r="C89">
        <v>0.31464999999999999</v>
      </c>
      <c r="D89">
        <v>35.543998719999998</v>
      </c>
      <c r="E89">
        <v>0.248</v>
      </c>
      <c r="F89">
        <v>37.076000209999997</v>
      </c>
      <c r="G89">
        <v>0.97210001999999995</v>
      </c>
      <c r="H89">
        <v>33.590999600000004</v>
      </c>
      <c r="J89" s="2">
        <f>TREND(Calibration!$A$2:$A$4,Calibration!$B$2:$B$4,C89)</f>
        <v>403.05273886362602</v>
      </c>
      <c r="K89" s="2">
        <f>TREND(Calibration!$A$2:$A$4,Calibration!$C$2:$C$4,E89)</f>
        <v>425.53220346320632</v>
      </c>
      <c r="L89" s="2">
        <f>TREND(Calibration!$A$2:$A$4,Calibration!$D$2:$D$4,G89)</f>
        <v>593.37710194125475</v>
      </c>
    </row>
    <row r="90" spans="1:12" x14ac:dyDescent="0.25">
      <c r="A90">
        <v>440059</v>
      </c>
      <c r="B90">
        <v>15.05500031</v>
      </c>
      <c r="C90">
        <v>0.30957001000000001</v>
      </c>
      <c r="D90">
        <v>35.54700089</v>
      </c>
      <c r="E90">
        <v>0.248</v>
      </c>
      <c r="F90">
        <v>37.113998410000001</v>
      </c>
      <c r="G90">
        <v>0.97420001000000001</v>
      </c>
      <c r="H90">
        <v>33.520000459999999</v>
      </c>
      <c r="J90" s="2">
        <f>TREND(Calibration!$A$2:$A$4,Calibration!$B$2:$B$4,C90)</f>
        <v>380.49270395011399</v>
      </c>
      <c r="K90" s="2">
        <f>TREND(Calibration!$A$2:$A$4,Calibration!$C$2:$C$4,E90)</f>
        <v>425.53220346320632</v>
      </c>
      <c r="L90" s="2">
        <f>TREND(Calibration!$A$2:$A$4,Calibration!$D$2:$D$4,G90)</f>
        <v>594.68180310930393</v>
      </c>
    </row>
    <row r="91" spans="1:12" x14ac:dyDescent="0.25">
      <c r="A91">
        <v>445066</v>
      </c>
      <c r="B91">
        <v>15.01299953</v>
      </c>
      <c r="C91">
        <v>0.31043999999999999</v>
      </c>
      <c r="D91">
        <v>35.554000850000001</v>
      </c>
      <c r="E91">
        <v>0.24784</v>
      </c>
      <c r="F91">
        <v>37.019001009999997</v>
      </c>
      <c r="G91">
        <v>0.96670001999999999</v>
      </c>
      <c r="H91">
        <v>33.558998109999997</v>
      </c>
      <c r="J91" s="2">
        <f>TREND(Calibration!$A$2:$A$4,Calibration!$B$2:$B$4,C91)</f>
        <v>384.35629517261759</v>
      </c>
      <c r="K91" s="2">
        <f>TREND(Calibration!$A$2:$A$4,Calibration!$C$2:$C$4,E91)</f>
        <v>424.29885628845841</v>
      </c>
      <c r="L91" s="2">
        <f>TREND(Calibration!$A$2:$A$4,Calibration!$D$2:$D$4,G91)</f>
        <v>590.02214010454838</v>
      </c>
    </row>
    <row r="92" spans="1:12" x14ac:dyDescent="0.25">
      <c r="A92">
        <v>450060</v>
      </c>
      <c r="B92">
        <v>15.06200027</v>
      </c>
      <c r="C92">
        <v>0.31356999000000002</v>
      </c>
      <c r="D92">
        <v>35.556999210000001</v>
      </c>
      <c r="E92">
        <v>0.24806</v>
      </c>
      <c r="F92">
        <v>37.0320015</v>
      </c>
      <c r="G92">
        <v>0.96829997999999995</v>
      </c>
      <c r="H92">
        <v>33.5359993</v>
      </c>
      <c r="J92" s="2">
        <f>TREND(Calibration!$A$2:$A$4,Calibration!$B$2:$B$4,C92)</f>
        <v>398.25645711761058</v>
      </c>
      <c r="K92" s="2">
        <f>TREND(Calibration!$A$2:$A$4,Calibration!$C$2:$C$4,E92)</f>
        <v>425.99470865373678</v>
      </c>
      <c r="L92" s="2">
        <f>TREND(Calibration!$A$2:$A$4,Calibration!$D$2:$D$4,G92)</f>
        <v>591.01617801941075</v>
      </c>
    </row>
    <row r="93" spans="1:12" x14ac:dyDescent="0.25">
      <c r="A93">
        <v>455067</v>
      </c>
      <c r="B93">
        <v>15.10700035</v>
      </c>
      <c r="C93">
        <v>0.31211000999999999</v>
      </c>
      <c r="D93">
        <v>35.54700089</v>
      </c>
      <c r="E93">
        <v>0.24838001000000001</v>
      </c>
      <c r="F93">
        <v>37.09500122</v>
      </c>
      <c r="G93">
        <v>0.97530001</v>
      </c>
      <c r="H93">
        <v>33.47900009</v>
      </c>
      <c r="J93" s="2">
        <f>TREND(Calibration!$A$2:$A$4,Calibration!$B$2:$B$4,C93)</f>
        <v>391.77274361167247</v>
      </c>
      <c r="K93" s="2">
        <f>TREND(Calibration!$A$2:$A$4,Calibration!$C$2:$C$4,E93)</f>
        <v>428.46148008743126</v>
      </c>
      <c r="L93" s="2">
        <f>TREND(Calibration!$A$2:$A$4,Calibration!$D$2:$D$4,G93)</f>
        <v>595.36522126122554</v>
      </c>
    </row>
    <row r="94" spans="1:12" x14ac:dyDescent="0.25">
      <c r="A94">
        <v>460071</v>
      </c>
      <c r="B94">
        <v>15.14299965</v>
      </c>
      <c r="C94">
        <v>0.31206</v>
      </c>
      <c r="D94">
        <v>35.534999849999998</v>
      </c>
      <c r="E94">
        <v>0.24811</v>
      </c>
      <c r="F94">
        <v>37.0890007</v>
      </c>
      <c r="G94">
        <v>0.97479998999999995</v>
      </c>
      <c r="H94">
        <v>33.527000430000001</v>
      </c>
      <c r="J94" s="2">
        <f>TREND(Calibration!$A$2:$A$4,Calibration!$B$2:$B$4,C94)</f>
        <v>391.5506511772337</v>
      </c>
      <c r="K94" s="2">
        <f>TREND(Calibration!$A$2:$A$4,Calibration!$C$2:$C$4,E94)</f>
        <v>426.3801296458455</v>
      </c>
      <c r="L94" s="2">
        <f>TREND(Calibration!$A$2:$A$4,Calibration!$D$2:$D$4,G94)</f>
        <v>595.05456422093107</v>
      </c>
    </row>
    <row r="95" spans="1:12" x14ac:dyDescent="0.25">
      <c r="A95">
        <v>465059</v>
      </c>
      <c r="B95">
        <v>15.067999840000001</v>
      </c>
      <c r="C95">
        <v>0.30502998999999997</v>
      </c>
      <c r="D95">
        <v>35.543998719999998</v>
      </c>
      <c r="E95">
        <v>0.248</v>
      </c>
      <c r="F95">
        <v>37.013000490000003</v>
      </c>
      <c r="G95">
        <v>0.96450000999999996</v>
      </c>
      <c r="H95">
        <v>33.540000919999997</v>
      </c>
      <c r="J95" s="2">
        <f>TREND(Calibration!$A$2:$A$4,Calibration!$B$2:$B$4,C95)</f>
        <v>360.33065447599211</v>
      </c>
      <c r="K95" s="2">
        <f>TREND(Calibration!$A$2:$A$4,Calibration!$C$2:$C$4,E95)</f>
        <v>425.53220346320632</v>
      </c>
      <c r="L95" s="2">
        <f>TREND(Calibration!$A$2:$A$4,Calibration!$D$2:$D$4,G95)</f>
        <v>588.65529758781281</v>
      </c>
    </row>
    <row r="96" spans="1:12" x14ac:dyDescent="0.25">
      <c r="A96">
        <v>470074</v>
      </c>
      <c r="B96">
        <v>15.036000250000001</v>
      </c>
      <c r="C96">
        <v>0.30978999000000002</v>
      </c>
      <c r="D96">
        <v>35.543998719999998</v>
      </c>
      <c r="E96">
        <v>0.24806</v>
      </c>
      <c r="F96">
        <v>37.063999180000003</v>
      </c>
      <c r="G96">
        <v>0.96939998999999999</v>
      </c>
      <c r="H96">
        <v>33.569000240000001</v>
      </c>
      <c r="J96" s="2">
        <f>TREND(Calibration!$A$2:$A$4,Calibration!$B$2:$B$4,C96)</f>
        <v>381.46962644017299</v>
      </c>
      <c r="K96" s="2">
        <f>TREND(Calibration!$A$2:$A$4,Calibration!$C$2:$C$4,E96)</f>
        <v>425.99470865373678</v>
      </c>
      <c r="L96" s="2">
        <f>TREND(Calibration!$A$2:$A$4,Calibration!$D$2:$D$4,G96)</f>
        <v>591.6996023842247</v>
      </c>
    </row>
    <row r="97" spans="1:12" x14ac:dyDescent="0.25">
      <c r="A97">
        <v>475061</v>
      </c>
      <c r="B97">
        <v>15.006999970000001</v>
      </c>
      <c r="C97">
        <v>0.31152001000000001</v>
      </c>
      <c r="D97">
        <v>35.560001370000002</v>
      </c>
      <c r="E97">
        <v>0.24811</v>
      </c>
      <c r="F97">
        <v>37.108001710000003</v>
      </c>
      <c r="G97">
        <v>0.97750002000000003</v>
      </c>
      <c r="H97">
        <v>33.555999759999999</v>
      </c>
      <c r="J97" s="2">
        <f>TREND(Calibration!$A$2:$A$4,Calibration!$B$2:$B$4,C97)</f>
        <v>389.15257691863326</v>
      </c>
      <c r="K97" s="2">
        <f>TREND(Calibration!$A$2:$A$4,Calibration!$C$2:$C$4,E97)</f>
        <v>426.3801296458455</v>
      </c>
      <c r="L97" s="2">
        <f>TREND(Calibration!$A$2:$A$4,Calibration!$D$2:$D$4,G97)</f>
        <v>596.73206377796123</v>
      </c>
    </row>
    <row r="98" spans="1:12" x14ac:dyDescent="0.25">
      <c r="A98">
        <v>480060</v>
      </c>
      <c r="B98">
        <v>14.954999920000001</v>
      </c>
      <c r="C98">
        <v>0.30957001000000001</v>
      </c>
      <c r="D98">
        <v>35.601001740000001</v>
      </c>
      <c r="E98">
        <v>0.24806</v>
      </c>
      <c r="F98">
        <v>37.015998840000002</v>
      </c>
      <c r="G98">
        <v>0.95749998000000003</v>
      </c>
      <c r="H98">
        <v>33.523998259999999</v>
      </c>
      <c r="J98" s="2">
        <f>TREND(Calibration!$A$2:$A$4,Calibration!$B$2:$B$4,C98)</f>
        <v>380.49270395011399</v>
      </c>
      <c r="K98" s="2">
        <f>TREND(Calibration!$A$2:$A$4,Calibration!$C$2:$C$4,E98)</f>
        <v>425.99470865373678</v>
      </c>
      <c r="L98" s="2">
        <f>TREND(Calibration!$A$2:$A$4,Calibration!$D$2:$D$4,G98)</f>
        <v>584.30625434599801</v>
      </c>
    </row>
    <row r="99" spans="1:12" x14ac:dyDescent="0.25">
      <c r="A99">
        <v>485060</v>
      </c>
      <c r="B99">
        <v>14.961000439999999</v>
      </c>
      <c r="C99">
        <v>0.30384000999999999</v>
      </c>
      <c r="D99">
        <v>35.554000850000001</v>
      </c>
      <c r="E99">
        <v>0.24806</v>
      </c>
      <c r="F99">
        <v>37.013000490000003</v>
      </c>
      <c r="G99">
        <v>0.95799999999999996</v>
      </c>
      <c r="H99">
        <v>33.474998470000003</v>
      </c>
      <c r="J99" s="2">
        <f>TREND(Calibration!$A$2:$A$4,Calibration!$B$2:$B$4,C99)</f>
        <v>355.04600030415713</v>
      </c>
      <c r="K99" s="2">
        <f>TREND(Calibration!$A$2:$A$4,Calibration!$C$2:$C$4,E99)</f>
        <v>425.99470865373678</v>
      </c>
      <c r="L99" s="2">
        <f>TREND(Calibration!$A$2:$A$4,Calibration!$D$2:$D$4,G99)</f>
        <v>584.61691138629249</v>
      </c>
    </row>
    <row r="100" spans="1:12" x14ac:dyDescent="0.25">
      <c r="A100">
        <v>490060</v>
      </c>
      <c r="B100">
        <v>15.067999840000001</v>
      </c>
      <c r="C100">
        <v>0.30708000000000002</v>
      </c>
      <c r="D100">
        <v>35.578998570000003</v>
      </c>
      <c r="E100">
        <v>0.24849001000000001</v>
      </c>
      <c r="F100">
        <v>37.091999049999998</v>
      </c>
      <c r="G100">
        <v>0.97589999000000005</v>
      </c>
      <c r="H100">
        <v>33.481998439999998</v>
      </c>
      <c r="J100" s="2">
        <f>TREND(Calibration!$A$2:$A$4,Calibration!$B$2:$B$4,C100)</f>
        <v>369.43466790378443</v>
      </c>
      <c r="K100" s="2">
        <f>TREND(Calibration!$A$2:$A$4,Calibration!$C$2:$C$4,E100)</f>
        <v>429.30940627007067</v>
      </c>
      <c r="L100" s="2">
        <f>TREND(Calibration!$A$2:$A$4,Calibration!$D$2:$D$4,G100)</f>
        <v>595.7379823728528</v>
      </c>
    </row>
    <row r="101" spans="1:12" x14ac:dyDescent="0.25">
      <c r="A101">
        <v>495060</v>
      </c>
      <c r="B101">
        <v>15.13899994</v>
      </c>
      <c r="C101">
        <v>0.31589001</v>
      </c>
      <c r="D101">
        <v>35.590999600000004</v>
      </c>
      <c r="E101">
        <v>0.24784</v>
      </c>
      <c r="F101">
        <v>37.051998140000002</v>
      </c>
      <c r="G101">
        <v>0.96399999000000003</v>
      </c>
      <c r="H101">
        <v>33.4640007</v>
      </c>
      <c r="J101" s="2">
        <f>TREND(Calibration!$A$2:$A$4,Calibration!$B$2:$B$4,C101)</f>
        <v>408.55957428911006</v>
      </c>
      <c r="K101" s="2">
        <f>TREND(Calibration!$A$2:$A$4,Calibration!$C$2:$C$4,E101)</f>
        <v>424.29885628845841</v>
      </c>
      <c r="L101" s="2">
        <f>TREND(Calibration!$A$2:$A$4,Calibration!$D$2:$D$4,G101)</f>
        <v>588.34464054751845</v>
      </c>
    </row>
    <row r="102" spans="1:12" x14ac:dyDescent="0.25">
      <c r="A102">
        <v>500062</v>
      </c>
      <c r="B102">
        <v>15.20400047</v>
      </c>
      <c r="C102">
        <v>0.31291999999999998</v>
      </c>
      <c r="D102">
        <v>35.548999790000003</v>
      </c>
      <c r="E102">
        <v>0.24784</v>
      </c>
      <c r="F102">
        <v>37.08000183</v>
      </c>
      <c r="G102">
        <v>0.97530001</v>
      </c>
      <c r="H102">
        <v>33.575000760000002</v>
      </c>
      <c r="J102" s="2">
        <f>TREND(Calibration!$A$2:$A$4,Calibration!$B$2:$B$4,C102)</f>
        <v>395.36987720437537</v>
      </c>
      <c r="K102" s="2">
        <f>TREND(Calibration!$A$2:$A$4,Calibration!$C$2:$C$4,E102)</f>
        <v>424.29885628845841</v>
      </c>
      <c r="L102" s="2">
        <f>TREND(Calibration!$A$2:$A$4,Calibration!$D$2:$D$4,G102)</f>
        <v>595.36522126122554</v>
      </c>
    </row>
    <row r="103" spans="1:12" x14ac:dyDescent="0.25">
      <c r="A103">
        <v>505070</v>
      </c>
      <c r="B103">
        <v>15.15600014</v>
      </c>
      <c r="C103">
        <v>0.31167999000000002</v>
      </c>
      <c r="D103">
        <v>35.569000240000001</v>
      </c>
      <c r="E103">
        <v>0.24773000000000001</v>
      </c>
      <c r="F103">
        <v>37.02999878</v>
      </c>
      <c r="G103">
        <v>0.96240002000000002</v>
      </c>
      <c r="H103">
        <v>33.55099869</v>
      </c>
      <c r="J103" s="2">
        <f>TREND(Calibration!$A$2:$A$4,Calibration!$B$2:$B$4,C103)</f>
        <v>389.86304177889178</v>
      </c>
      <c r="K103" s="2">
        <f>TREND(Calibration!$A$2:$A$4,Calibration!$C$2:$C$4,E103)</f>
        <v>423.45093010581922</v>
      </c>
      <c r="L103" s="2">
        <f>TREND(Calibration!$A$2:$A$4,Calibration!$D$2:$D$4,G103)</f>
        <v>587.35059641976375</v>
      </c>
    </row>
    <row r="104" spans="1:12" x14ac:dyDescent="0.25">
      <c r="A104">
        <v>510068</v>
      </c>
      <c r="B104">
        <v>15.164999959999999</v>
      </c>
      <c r="C104">
        <v>0.31264999999999998</v>
      </c>
      <c r="D104">
        <v>35.578998570000003</v>
      </c>
      <c r="E104">
        <v>0.24773000000000001</v>
      </c>
      <c r="F104">
        <v>37.075000760000002</v>
      </c>
      <c r="G104">
        <v>0.96780001999999998</v>
      </c>
      <c r="H104">
        <v>33.601001740000001</v>
      </c>
      <c r="J104" s="2">
        <f>TREND(Calibration!$A$2:$A$4,Calibration!$B$2:$B$4,C104)</f>
        <v>394.17081787027291</v>
      </c>
      <c r="K104" s="2">
        <f>TREND(Calibration!$A$2:$A$4,Calibration!$C$2:$C$4,E104)</f>
        <v>423.45093010581922</v>
      </c>
      <c r="L104" s="2">
        <f>TREND(Calibration!$A$2:$A$4,Calibration!$D$2:$D$4,G104)</f>
        <v>590.70555825647011</v>
      </c>
    </row>
    <row r="105" spans="1:12" x14ac:dyDescent="0.25">
      <c r="A105">
        <v>515135</v>
      </c>
      <c r="B105">
        <v>15.11299992</v>
      </c>
      <c r="C105">
        <v>0.31173000000000001</v>
      </c>
      <c r="D105">
        <v>35.597999569999999</v>
      </c>
      <c r="E105">
        <v>0.24773000000000001</v>
      </c>
      <c r="F105">
        <v>37.099998470000003</v>
      </c>
      <c r="G105">
        <v>0.96880001000000004</v>
      </c>
      <c r="H105">
        <v>33.505001069999999</v>
      </c>
      <c r="J105" s="2">
        <f>TREND(Calibration!$A$2:$A$4,Calibration!$B$2:$B$4,C105)</f>
        <v>390.08513421333055</v>
      </c>
      <c r="K105" s="2">
        <f>TREND(Calibration!$A$2:$A$4,Calibration!$C$2:$C$4,E105)</f>
        <v>423.45093010581922</v>
      </c>
      <c r="L105" s="2">
        <f>TREND(Calibration!$A$2:$A$4,Calibration!$D$2:$D$4,G105)</f>
        <v>591.32684127259756</v>
      </c>
    </row>
    <row r="106" spans="1:12" x14ac:dyDescent="0.25">
      <c r="A106">
        <v>520068</v>
      </c>
      <c r="B106">
        <v>15.097000120000001</v>
      </c>
      <c r="C106">
        <v>0.31211000999999999</v>
      </c>
      <c r="D106">
        <v>35.576999659999998</v>
      </c>
      <c r="E106">
        <v>0.24806</v>
      </c>
      <c r="F106">
        <v>37.04499817</v>
      </c>
      <c r="G106">
        <v>0.96670001999999999</v>
      </c>
      <c r="H106">
        <v>33.474998470000003</v>
      </c>
      <c r="J106" s="2">
        <f>TREND(Calibration!$A$2:$A$4,Calibration!$B$2:$B$4,C106)</f>
        <v>391.77274361167247</v>
      </c>
      <c r="K106" s="2">
        <f>TREND(Calibration!$A$2:$A$4,Calibration!$C$2:$C$4,E106)</f>
        <v>425.99470865373678</v>
      </c>
      <c r="L106" s="2">
        <f>TREND(Calibration!$A$2:$A$4,Calibration!$D$2:$D$4,G106)</f>
        <v>590.02214010454838</v>
      </c>
    </row>
    <row r="107" spans="1:12" x14ac:dyDescent="0.25">
      <c r="A107">
        <v>525059</v>
      </c>
      <c r="B107">
        <v>15.10999966</v>
      </c>
      <c r="C107">
        <v>0.31233000999999999</v>
      </c>
      <c r="D107">
        <v>35.643001560000002</v>
      </c>
      <c r="E107">
        <v>0.24838001000000001</v>
      </c>
      <c r="F107">
        <v>37.055999759999999</v>
      </c>
      <c r="G107">
        <v>0.97100001999999996</v>
      </c>
      <c r="H107">
        <v>33.488998410000001</v>
      </c>
      <c r="J107" s="2">
        <f>TREND(Calibration!$A$2:$A$4,Calibration!$B$2:$B$4,C107)</f>
        <v>392.74975492094131</v>
      </c>
      <c r="K107" s="2">
        <f>TREND(Calibration!$A$2:$A$4,Calibration!$C$2:$C$4,E107)</f>
        <v>428.46148008743126</v>
      </c>
      <c r="L107" s="2">
        <f>TREND(Calibration!$A$2:$A$4,Calibration!$D$2:$D$4,G107)</f>
        <v>592.69368378933314</v>
      </c>
    </row>
    <row r="108" spans="1:12" x14ac:dyDescent="0.25">
      <c r="A108">
        <v>530219</v>
      </c>
      <c r="B108">
        <v>15.12899971</v>
      </c>
      <c r="C108">
        <v>0.30827000999999998</v>
      </c>
      <c r="D108">
        <v>35.606998439999998</v>
      </c>
      <c r="E108">
        <v>0.24838001000000001</v>
      </c>
      <c r="F108">
        <v>37.067001339999997</v>
      </c>
      <c r="G108">
        <v>0.97320002000000005</v>
      </c>
      <c r="H108">
        <v>33.480998990000003</v>
      </c>
      <c r="J108" s="2">
        <f>TREND(Calibration!$A$2:$A$4,Calibration!$B$2:$B$4,C108)</f>
        <v>374.7194553044344</v>
      </c>
      <c r="K108" s="2">
        <f>TREND(Calibration!$A$2:$A$4,Calibration!$C$2:$C$4,E108)</f>
        <v>428.46148008743126</v>
      </c>
      <c r="L108" s="2">
        <f>TREND(Calibration!$A$2:$A$4,Calibration!$D$2:$D$4,G108)</f>
        <v>594.06052009317648</v>
      </c>
    </row>
    <row r="109" spans="1:12" x14ac:dyDescent="0.25">
      <c r="A109">
        <v>535125</v>
      </c>
      <c r="B109">
        <v>15.170000079999999</v>
      </c>
      <c r="C109">
        <v>0.30968001000000001</v>
      </c>
      <c r="D109">
        <v>35.615001679999999</v>
      </c>
      <c r="E109">
        <v>0.24838001000000001</v>
      </c>
      <c r="F109">
        <v>37.155998230000002</v>
      </c>
      <c r="G109">
        <v>0.97640002000000004</v>
      </c>
      <c r="H109">
        <v>33.576000209999997</v>
      </c>
      <c r="J109" s="2">
        <f>TREND(Calibration!$A$2:$A$4,Calibration!$B$2:$B$4,C109)</f>
        <v>380.9812096047483</v>
      </c>
      <c r="K109" s="2">
        <f>TREND(Calibration!$A$2:$A$4,Calibration!$C$2:$C$4,E109)</f>
        <v>428.46148008743126</v>
      </c>
      <c r="L109" s="2">
        <f>TREND(Calibration!$A$2:$A$4,Calibration!$D$2:$D$4,G109)</f>
        <v>596.0486456260395</v>
      </c>
    </row>
    <row r="110" spans="1:12" x14ac:dyDescent="0.25">
      <c r="A110">
        <v>540060</v>
      </c>
      <c r="B110">
        <v>15.21800041</v>
      </c>
      <c r="C110">
        <v>0.30221998999999999</v>
      </c>
      <c r="D110">
        <v>35.632999419999997</v>
      </c>
      <c r="E110">
        <v>0.24871001000000001</v>
      </c>
      <c r="F110">
        <v>37.145000459999999</v>
      </c>
      <c r="G110">
        <v>0.97149998000000004</v>
      </c>
      <c r="H110">
        <v>33.599998470000003</v>
      </c>
      <c r="J110" s="2">
        <f>TREND(Calibration!$A$2:$A$4,Calibration!$B$2:$B$4,C110)</f>
        <v>347.85155548033117</v>
      </c>
      <c r="K110" s="2">
        <f>TREND(Calibration!$A$2:$A$4,Calibration!$C$2:$C$4,E110)</f>
        <v>431.00525863534904</v>
      </c>
      <c r="L110" s="2">
        <f>TREND(Calibration!$A$2:$A$4,Calibration!$D$2:$D$4,G110)</f>
        <v>593.00430355227388</v>
      </c>
    </row>
    <row r="111" spans="1:12" x14ac:dyDescent="0.25">
      <c r="A111">
        <v>545083</v>
      </c>
      <c r="B111">
        <v>15.17300034</v>
      </c>
      <c r="C111">
        <v>0.30952001000000001</v>
      </c>
      <c r="D111">
        <v>35.666999820000001</v>
      </c>
      <c r="E111">
        <v>0.24843000000000001</v>
      </c>
      <c r="F111">
        <v>37.122001650000001</v>
      </c>
      <c r="G111">
        <v>0.95590001000000002</v>
      </c>
      <c r="H111">
        <v>33.534000399999996</v>
      </c>
      <c r="J111" s="2">
        <f>TREND(Calibration!$A$2:$A$4,Calibration!$B$2:$B$4,C111)</f>
        <v>380.27065592528015</v>
      </c>
      <c r="K111" s="2">
        <f>TREND(Calibration!$A$2:$A$4,Calibration!$C$2:$C$4,E111)</f>
        <v>428.84682399534177</v>
      </c>
      <c r="L111" s="2">
        <f>TREND(Calibration!$A$2:$A$4,Calibration!$D$2:$D$4,G111)</f>
        <v>583.31221021824342</v>
      </c>
    </row>
    <row r="112" spans="1:12" x14ac:dyDescent="0.25">
      <c r="A112">
        <v>550068</v>
      </c>
      <c r="B112">
        <v>15.123999599999999</v>
      </c>
      <c r="C112">
        <v>0.30849000999999998</v>
      </c>
      <c r="D112">
        <v>35.686000819999997</v>
      </c>
      <c r="E112">
        <v>0.24876000000000001</v>
      </c>
      <c r="F112">
        <v>37.087001800000003</v>
      </c>
      <c r="G112">
        <v>0.96399999000000003</v>
      </c>
      <c r="H112">
        <v>33.507999419999997</v>
      </c>
      <c r="J112" s="2">
        <f>TREND(Calibration!$A$2:$A$4,Calibration!$B$2:$B$4,C112)</f>
        <v>375.69646661370325</v>
      </c>
      <c r="K112" s="2">
        <f>TREND(Calibration!$A$2:$A$4,Calibration!$C$2:$C$4,E112)</f>
        <v>431.39060254325932</v>
      </c>
      <c r="L112" s="2">
        <f>TREND(Calibration!$A$2:$A$4,Calibration!$D$2:$D$4,G112)</f>
        <v>588.34464054751845</v>
      </c>
    </row>
    <row r="113" spans="1:12" x14ac:dyDescent="0.25">
      <c r="A113">
        <v>555065</v>
      </c>
      <c r="B113">
        <v>15.06200027</v>
      </c>
      <c r="C113">
        <v>0.31173000000000001</v>
      </c>
      <c r="D113">
        <v>35.664001460000001</v>
      </c>
      <c r="E113">
        <v>0.24876000000000001</v>
      </c>
      <c r="F113">
        <v>37.090000150000002</v>
      </c>
      <c r="G113">
        <v>0.96020000999999999</v>
      </c>
      <c r="H113">
        <v>33.558998109999997</v>
      </c>
      <c r="J113" s="2">
        <f>TREND(Calibration!$A$2:$A$4,Calibration!$B$2:$B$4,C113)</f>
        <v>390.08513421333055</v>
      </c>
      <c r="K113" s="2">
        <f>TREND(Calibration!$A$2:$A$4,Calibration!$C$2:$C$4,E113)</f>
        <v>431.39060254325932</v>
      </c>
      <c r="L113" s="2">
        <f>TREND(Calibration!$A$2:$A$4,Calibration!$D$2:$D$4,G113)</f>
        <v>585.98375390302806</v>
      </c>
    </row>
    <row r="114" spans="1:12" x14ac:dyDescent="0.25">
      <c r="A114">
        <v>560060</v>
      </c>
      <c r="B114">
        <v>15.114999770000001</v>
      </c>
      <c r="C114">
        <v>0.31016999000000001</v>
      </c>
      <c r="D114">
        <v>35.619998930000001</v>
      </c>
      <c r="E114">
        <v>0.24876000000000001</v>
      </c>
      <c r="F114">
        <v>37.117000580000003</v>
      </c>
      <c r="G114">
        <v>0.97479998999999995</v>
      </c>
      <c r="H114">
        <v>33.616001130000001</v>
      </c>
      <c r="J114" s="2">
        <f>TREND(Calibration!$A$2:$A$4,Calibration!$B$2:$B$4,C114)</f>
        <v>383.15719142890998</v>
      </c>
      <c r="K114" s="2">
        <f>TREND(Calibration!$A$2:$A$4,Calibration!$C$2:$C$4,E114)</f>
        <v>431.39060254325932</v>
      </c>
      <c r="L114" s="2">
        <f>TREND(Calibration!$A$2:$A$4,Calibration!$D$2:$D$4,G114)</f>
        <v>595.05456422093107</v>
      </c>
    </row>
    <row r="115" spans="1:12" x14ac:dyDescent="0.25">
      <c r="A115">
        <v>565059</v>
      </c>
      <c r="B115">
        <v>15.13099957</v>
      </c>
      <c r="C115">
        <v>0.31141001000000001</v>
      </c>
      <c r="D115">
        <v>35.617000580000003</v>
      </c>
      <c r="E115">
        <v>0.24871001000000001</v>
      </c>
      <c r="F115">
        <v>37.138999939999998</v>
      </c>
      <c r="G115">
        <v>0.96880001000000004</v>
      </c>
      <c r="H115">
        <v>33.605998990000003</v>
      </c>
      <c r="J115" s="2">
        <f>TREND(Calibration!$A$2:$A$4,Calibration!$B$2:$B$4,C115)</f>
        <v>388.66407126399895</v>
      </c>
      <c r="K115" s="2">
        <f>TREND(Calibration!$A$2:$A$4,Calibration!$C$2:$C$4,E115)</f>
        <v>431.00525863534904</v>
      </c>
      <c r="L115" s="2">
        <f>TREND(Calibration!$A$2:$A$4,Calibration!$D$2:$D$4,G115)</f>
        <v>591.32684127259756</v>
      </c>
    </row>
    <row r="116" spans="1:12" x14ac:dyDescent="0.25">
      <c r="A116">
        <v>570164</v>
      </c>
      <c r="B116">
        <v>15.147000309999999</v>
      </c>
      <c r="C116">
        <v>0.31152001000000001</v>
      </c>
      <c r="D116">
        <v>35.679000850000001</v>
      </c>
      <c r="E116">
        <v>0.24865000000000001</v>
      </c>
      <c r="F116">
        <v>37.109001159999998</v>
      </c>
      <c r="G116">
        <v>0.96670001999999999</v>
      </c>
      <c r="H116">
        <v>33.582000729999997</v>
      </c>
      <c r="J116" s="2">
        <f>TREND(Calibration!$A$2:$A$4,Calibration!$B$2:$B$4,C116)</f>
        <v>389.15257691863326</v>
      </c>
      <c r="K116" s="2">
        <f>TREND(Calibration!$A$2:$A$4,Calibration!$C$2:$C$4,E116)</f>
        <v>430.54267636062013</v>
      </c>
      <c r="L116" s="2">
        <f>TREND(Calibration!$A$2:$A$4,Calibration!$D$2:$D$4,G116)</f>
        <v>590.02214010454838</v>
      </c>
    </row>
    <row r="117" spans="1:12" x14ac:dyDescent="0.25">
      <c r="A117">
        <v>575150</v>
      </c>
      <c r="B117">
        <v>15.199000359999999</v>
      </c>
      <c r="C117">
        <v>0.30546001</v>
      </c>
      <c r="D117">
        <v>35.666999820000001</v>
      </c>
      <c r="E117">
        <v>0.24876000000000001</v>
      </c>
      <c r="F117">
        <v>37.133998869999999</v>
      </c>
      <c r="G117">
        <v>0.96509999000000002</v>
      </c>
      <c r="H117">
        <v>33.542999270000003</v>
      </c>
      <c r="J117" s="2">
        <f>TREND(Calibration!$A$2:$A$4,Calibration!$B$2:$B$4,C117)</f>
        <v>362.24035630877324</v>
      </c>
      <c r="K117" s="2">
        <f>TREND(Calibration!$A$2:$A$4,Calibration!$C$2:$C$4,E117)</f>
        <v>431.39060254325932</v>
      </c>
      <c r="L117" s="2">
        <f>TREND(Calibration!$A$2:$A$4,Calibration!$D$2:$D$4,G117)</f>
        <v>589.02805869944007</v>
      </c>
    </row>
    <row r="118" spans="1:12" x14ac:dyDescent="0.25">
      <c r="A118">
        <v>580059</v>
      </c>
      <c r="B118">
        <v>15.180999760000001</v>
      </c>
      <c r="C118">
        <v>0.31211000999999999</v>
      </c>
      <c r="D118">
        <v>35.652999880000003</v>
      </c>
      <c r="E118">
        <v>0.24871001000000001</v>
      </c>
      <c r="F118">
        <v>37.087001800000003</v>
      </c>
      <c r="G118">
        <v>0.97049998999999998</v>
      </c>
      <c r="H118">
        <v>33.52099991</v>
      </c>
      <c r="J118" s="2">
        <f>TREND(Calibration!$A$2:$A$4,Calibration!$B$2:$B$4,C118)</f>
        <v>391.77274361167247</v>
      </c>
      <c r="K118" s="2">
        <f>TREND(Calibration!$A$2:$A$4,Calibration!$C$2:$C$4,E118)</f>
        <v>431.00525863534904</v>
      </c>
      <c r="L118" s="2">
        <f>TREND(Calibration!$A$2:$A$4,Calibration!$D$2:$D$4,G118)</f>
        <v>592.38302053614643</v>
      </c>
    </row>
    <row r="119" spans="1:12" x14ac:dyDescent="0.25">
      <c r="A119">
        <v>585066</v>
      </c>
      <c r="B119">
        <v>15.15499973</v>
      </c>
      <c r="C119">
        <v>0.31551998999999997</v>
      </c>
      <c r="D119">
        <v>35.668998719999998</v>
      </c>
      <c r="E119">
        <v>0.24871001000000001</v>
      </c>
      <c r="F119">
        <v>37.115001679999999</v>
      </c>
      <c r="G119">
        <v>0.97479998999999995</v>
      </c>
      <c r="H119">
        <v>33.513999939999998</v>
      </c>
      <c r="J119" s="2">
        <f>TREND(Calibration!$A$2:$A$4,Calibration!$B$2:$B$4,C119)</f>
        <v>406.91633008612962</v>
      </c>
      <c r="K119" s="2">
        <f>TREND(Calibration!$A$2:$A$4,Calibration!$C$2:$C$4,E119)</f>
        <v>431.00525863534904</v>
      </c>
      <c r="L119" s="2">
        <f>TREND(Calibration!$A$2:$A$4,Calibration!$D$2:$D$4,G119)</f>
        <v>595.05456422093107</v>
      </c>
    </row>
    <row r="120" spans="1:12" x14ac:dyDescent="0.25">
      <c r="A120">
        <v>590060</v>
      </c>
      <c r="B120">
        <v>15.102999690000001</v>
      </c>
      <c r="C120">
        <v>0.31714001000000003</v>
      </c>
      <c r="D120">
        <v>35.659999849999998</v>
      </c>
      <c r="E120">
        <v>0.24876000000000001</v>
      </c>
      <c r="F120">
        <v>37.070999149999999</v>
      </c>
      <c r="G120">
        <v>0.96670001999999999</v>
      </c>
      <c r="H120">
        <v>33.584999080000003</v>
      </c>
      <c r="J120" s="2">
        <f>TREND(Calibration!$A$2:$A$4,Calibration!$B$2:$B$4,C120)</f>
        <v>414.11077490995581</v>
      </c>
      <c r="K120" s="2">
        <f>TREND(Calibration!$A$2:$A$4,Calibration!$C$2:$C$4,E120)</f>
        <v>431.39060254325932</v>
      </c>
      <c r="L120" s="2">
        <f>TREND(Calibration!$A$2:$A$4,Calibration!$D$2:$D$4,G120)</f>
        <v>590.02214010454838</v>
      </c>
    </row>
    <row r="121" spans="1:12" x14ac:dyDescent="0.25">
      <c r="A121">
        <v>595073</v>
      </c>
      <c r="B121">
        <v>15.083000180000001</v>
      </c>
      <c r="C121">
        <v>0.31162000000000001</v>
      </c>
      <c r="D121">
        <v>35.631000520000001</v>
      </c>
      <c r="E121">
        <v>0.24871001000000001</v>
      </c>
      <c r="F121">
        <v>37.106998439999998</v>
      </c>
      <c r="G121">
        <v>0.97479998999999995</v>
      </c>
      <c r="H121">
        <v>33.63999939</v>
      </c>
      <c r="J121" s="2">
        <f>TREND(Calibration!$A$2:$A$4,Calibration!$B$2:$B$4,C121)</f>
        <v>389.59662855869601</v>
      </c>
      <c r="K121" s="2">
        <f>TREND(Calibration!$A$2:$A$4,Calibration!$C$2:$C$4,E121)</f>
        <v>431.00525863534904</v>
      </c>
      <c r="L121" s="2">
        <f>TREND(Calibration!$A$2:$A$4,Calibration!$D$2:$D$4,G121)</f>
        <v>595.05456422093107</v>
      </c>
    </row>
    <row r="122" spans="1:12" x14ac:dyDescent="0.25">
      <c r="A122">
        <v>600060</v>
      </c>
      <c r="B122">
        <v>15.06999969</v>
      </c>
      <c r="C122">
        <v>0.31080999999999998</v>
      </c>
      <c r="D122">
        <v>35.6570015</v>
      </c>
      <c r="E122">
        <v>0.24843000000000001</v>
      </c>
      <c r="F122">
        <v>37.152000430000001</v>
      </c>
      <c r="G122">
        <v>0.96509999000000002</v>
      </c>
      <c r="H122">
        <v>33.578998570000003</v>
      </c>
      <c r="J122" s="2">
        <f>TREND(Calibration!$A$2:$A$4,Calibration!$B$2:$B$4,C122)</f>
        <v>385.99945055638796</v>
      </c>
      <c r="K122" s="2">
        <f>TREND(Calibration!$A$2:$A$4,Calibration!$C$2:$C$4,E122)</f>
        <v>428.84682399534177</v>
      </c>
      <c r="L122" s="2">
        <f>TREND(Calibration!$A$2:$A$4,Calibration!$D$2:$D$4,G122)</f>
        <v>589.02805869944007</v>
      </c>
    </row>
    <row r="123" spans="1:12" x14ac:dyDescent="0.25">
      <c r="A123">
        <v>605059</v>
      </c>
      <c r="B123">
        <v>15.083999629999999</v>
      </c>
      <c r="C123">
        <v>0.31291999999999998</v>
      </c>
      <c r="D123">
        <v>35.638999939999998</v>
      </c>
      <c r="E123">
        <v>0.24871001000000001</v>
      </c>
      <c r="F123">
        <v>37.126998899999997</v>
      </c>
      <c r="G123">
        <v>0.96609997999999997</v>
      </c>
      <c r="H123">
        <v>33.527999880000003</v>
      </c>
      <c r="J123" s="2">
        <f>TREND(Calibration!$A$2:$A$4,Calibration!$B$2:$B$4,C123)</f>
        <v>395.36987720437537</v>
      </c>
      <c r="K123" s="2">
        <f>TREND(Calibration!$A$2:$A$4,Calibration!$C$2:$C$4,E123)</f>
        <v>431.00525863534904</v>
      </c>
      <c r="L123" s="2">
        <f>TREND(Calibration!$A$2:$A$4,Calibration!$D$2:$D$4,G123)</f>
        <v>589.6493417155674</v>
      </c>
    </row>
    <row r="124" spans="1:12" x14ac:dyDescent="0.25">
      <c r="A124">
        <v>610061</v>
      </c>
      <c r="B124">
        <v>15.10400009</v>
      </c>
      <c r="C124">
        <v>0.31270998999999999</v>
      </c>
      <c r="D124">
        <v>35.637001040000001</v>
      </c>
      <c r="E124">
        <v>0.24871001000000001</v>
      </c>
      <c r="F124">
        <v>37.060001370000002</v>
      </c>
      <c r="G124">
        <v>0.97259998000000003</v>
      </c>
      <c r="H124">
        <v>33.521999360000002</v>
      </c>
      <c r="J124" s="2">
        <f>TREND(Calibration!$A$2:$A$4,Calibration!$B$2:$B$4,C124)</f>
        <v>394.43723109046846</v>
      </c>
      <c r="K124" s="2">
        <f>TREND(Calibration!$A$2:$A$4,Calibration!$C$2:$C$4,E124)</f>
        <v>431.00525863534904</v>
      </c>
      <c r="L124" s="2">
        <f>TREND(Calibration!$A$2:$A$4,Calibration!$D$2:$D$4,G124)</f>
        <v>593.6877217041955</v>
      </c>
    </row>
    <row r="125" spans="1:12" x14ac:dyDescent="0.25">
      <c r="A125">
        <v>615060</v>
      </c>
      <c r="B125">
        <v>15.105999949999999</v>
      </c>
      <c r="C125">
        <v>0.31325001000000002</v>
      </c>
      <c r="D125">
        <v>35.64599991</v>
      </c>
      <c r="E125">
        <v>0.24871001000000001</v>
      </c>
      <c r="F125">
        <v>37.091999049999998</v>
      </c>
      <c r="G125">
        <v>0.97369998999999996</v>
      </c>
      <c r="H125">
        <v>33.513000490000003</v>
      </c>
      <c r="J125" s="2">
        <f>TREND(Calibration!$A$2:$A$4,Calibration!$B$2:$B$4,C125)</f>
        <v>396.83543857788391</v>
      </c>
      <c r="K125" s="2">
        <f>TREND(Calibration!$A$2:$A$4,Calibration!$C$2:$C$4,E125)</f>
        <v>431.00525863534904</v>
      </c>
      <c r="L125" s="2">
        <f>TREND(Calibration!$A$2:$A$4,Calibration!$D$2:$D$4,G125)</f>
        <v>594.37114606900946</v>
      </c>
    </row>
    <row r="126" spans="1:12" x14ac:dyDescent="0.25">
      <c r="A126">
        <v>620060</v>
      </c>
      <c r="B126">
        <v>15.05500031</v>
      </c>
      <c r="C126">
        <v>0.31302999999999997</v>
      </c>
      <c r="D126">
        <v>35.629001619999997</v>
      </c>
      <c r="E126">
        <v>0.24876000000000001</v>
      </c>
      <c r="F126">
        <v>37.116001130000001</v>
      </c>
      <c r="G126">
        <v>0.97860002999999995</v>
      </c>
      <c r="H126">
        <v>33.528999329999998</v>
      </c>
      <c r="J126" s="2">
        <f>TREND(Calibration!$A$2:$A$4,Calibration!$B$2:$B$4,C126)</f>
        <v>395.85838285900991</v>
      </c>
      <c r="K126" s="2">
        <f>TREND(Calibration!$A$2:$A$4,Calibration!$C$2:$C$4,E126)</f>
        <v>431.39060254325932</v>
      </c>
      <c r="L126" s="2">
        <f>TREND(Calibration!$A$2:$A$4,Calibration!$D$2:$D$4,G126)</f>
        <v>597.41548814277508</v>
      </c>
    </row>
    <row r="127" spans="1:12" x14ac:dyDescent="0.25">
      <c r="A127">
        <v>625149</v>
      </c>
      <c r="B127">
        <v>15.06499958</v>
      </c>
      <c r="C127">
        <v>0.31308001000000002</v>
      </c>
      <c r="D127">
        <v>35.606998439999998</v>
      </c>
      <c r="E127">
        <v>0.24865000000000001</v>
      </c>
      <c r="F127">
        <v>37.112998959999999</v>
      </c>
      <c r="G127">
        <v>0.97369998999999996</v>
      </c>
      <c r="H127">
        <v>33.644001009999997</v>
      </c>
      <c r="J127" s="2">
        <f>TREND(Calibration!$A$2:$A$4,Calibration!$B$2:$B$4,C127)</f>
        <v>396.0804752934489</v>
      </c>
      <c r="K127" s="2">
        <f>TREND(Calibration!$A$2:$A$4,Calibration!$C$2:$C$4,E127)</f>
        <v>430.54267636062013</v>
      </c>
      <c r="L127" s="2">
        <f>TREND(Calibration!$A$2:$A$4,Calibration!$D$2:$D$4,G127)</f>
        <v>594.37114606900946</v>
      </c>
    </row>
    <row r="128" spans="1:12" x14ac:dyDescent="0.25">
      <c r="A128">
        <v>630060</v>
      </c>
      <c r="B128">
        <v>15.02099991</v>
      </c>
      <c r="C128">
        <v>0.31259998999999999</v>
      </c>
      <c r="D128">
        <v>35.624000549999998</v>
      </c>
      <c r="E128">
        <v>0.24865000000000001</v>
      </c>
      <c r="F128">
        <v>37.076000209999997</v>
      </c>
      <c r="G128">
        <v>0.96670001999999999</v>
      </c>
      <c r="H128">
        <v>33.57400131</v>
      </c>
      <c r="J128" s="2">
        <f>TREND(Calibration!$A$2:$A$4,Calibration!$B$2:$B$4,C128)</f>
        <v>393.94872543583415</v>
      </c>
      <c r="K128" s="2">
        <f>TREND(Calibration!$A$2:$A$4,Calibration!$C$2:$C$4,E128)</f>
        <v>430.54267636062013</v>
      </c>
      <c r="L128" s="2">
        <f>TREND(Calibration!$A$2:$A$4,Calibration!$D$2:$D$4,G128)</f>
        <v>590.02214010454838</v>
      </c>
    </row>
    <row r="129" spans="1:12" x14ac:dyDescent="0.25">
      <c r="A129">
        <v>635060</v>
      </c>
      <c r="B129">
        <v>15.06299973</v>
      </c>
      <c r="C129">
        <v>0.31244000999999999</v>
      </c>
      <c r="D129">
        <v>35.613998410000001</v>
      </c>
      <c r="E129">
        <v>0.24876000000000001</v>
      </c>
      <c r="F129">
        <v>37.130001069999999</v>
      </c>
      <c r="G129">
        <v>0.98019999000000002</v>
      </c>
      <c r="H129">
        <v>33.66999817</v>
      </c>
      <c r="J129" s="2">
        <f>TREND(Calibration!$A$2:$A$4,Calibration!$B$2:$B$4,C129)</f>
        <v>393.23826057557562</v>
      </c>
      <c r="K129" s="2">
        <f>TREND(Calibration!$A$2:$A$4,Calibration!$C$2:$C$4,E129)</f>
        <v>431.39060254325932</v>
      </c>
      <c r="L129" s="2">
        <f>TREND(Calibration!$A$2:$A$4,Calibration!$D$2:$D$4,G129)</f>
        <v>598.40952605763755</v>
      </c>
    </row>
    <row r="130" spans="1:12" x14ac:dyDescent="0.25">
      <c r="A130">
        <v>640138</v>
      </c>
      <c r="B130">
        <v>15.07499981</v>
      </c>
      <c r="C130">
        <v>0.31200000999999999</v>
      </c>
      <c r="D130">
        <v>35.629001619999997</v>
      </c>
      <c r="E130">
        <v>0.24880999000000001</v>
      </c>
      <c r="F130">
        <v>37.112998959999999</v>
      </c>
      <c r="G130">
        <v>0.96179998</v>
      </c>
      <c r="H130">
        <v>33.625</v>
      </c>
      <c r="J130" s="2">
        <f>TREND(Calibration!$A$2:$A$4,Calibration!$B$2:$B$4,C130)</f>
        <v>391.28423795703793</v>
      </c>
      <c r="K130" s="2">
        <f>TREND(Calibration!$A$2:$A$4,Calibration!$C$2:$C$4,E130)</f>
        <v>431.7759464511696</v>
      </c>
      <c r="L130" s="2">
        <f>TREND(Calibration!$A$2:$A$4,Calibration!$D$2:$D$4,G130)</f>
        <v>586.97779803078276</v>
      </c>
    </row>
    <row r="131" spans="1:12" x14ac:dyDescent="0.25">
      <c r="A131">
        <v>645142</v>
      </c>
      <c r="B131">
        <v>15.20300007</v>
      </c>
      <c r="C131">
        <v>0.31206</v>
      </c>
      <c r="D131">
        <v>35.590999600000004</v>
      </c>
      <c r="E131">
        <v>0.24865000000000001</v>
      </c>
      <c r="F131">
        <v>37.141998289999997</v>
      </c>
      <c r="G131">
        <v>0.98180002</v>
      </c>
      <c r="H131">
        <v>33.673000340000002</v>
      </c>
      <c r="J131" s="2">
        <f>TREND(Calibration!$A$2:$A$4,Calibration!$B$2:$B$4,C131)</f>
        <v>391.5506511772337</v>
      </c>
      <c r="K131" s="2">
        <f>TREND(Calibration!$A$2:$A$4,Calibration!$C$2:$C$4,E131)</f>
        <v>430.54267636062013</v>
      </c>
      <c r="L131" s="2">
        <f>TREND(Calibration!$A$2:$A$4,Calibration!$D$2:$D$4,G131)</f>
        <v>599.40360746274587</v>
      </c>
    </row>
    <row r="132" spans="1:12" x14ac:dyDescent="0.25">
      <c r="A132">
        <v>650060</v>
      </c>
      <c r="B132">
        <v>15.24199963</v>
      </c>
      <c r="C132">
        <v>0.31270998999999999</v>
      </c>
      <c r="D132">
        <v>35.603000639999998</v>
      </c>
      <c r="E132">
        <v>0.24876000000000001</v>
      </c>
      <c r="F132">
        <v>37.141998289999997</v>
      </c>
      <c r="G132">
        <v>0.98070002000000001</v>
      </c>
      <c r="H132">
        <v>33.634998320000001</v>
      </c>
      <c r="J132" s="2">
        <f>TREND(Calibration!$A$2:$A$4,Calibration!$B$2:$B$4,C132)</f>
        <v>394.43723109046846</v>
      </c>
      <c r="K132" s="2">
        <f>TREND(Calibration!$A$2:$A$4,Calibration!$C$2:$C$4,E132)</f>
        <v>431.39060254325932</v>
      </c>
      <c r="L132" s="2">
        <f>TREND(Calibration!$A$2:$A$4,Calibration!$D$2:$D$4,G132)</f>
        <v>598.72018931082425</v>
      </c>
    </row>
    <row r="133" spans="1:12" x14ac:dyDescent="0.25">
      <c r="A133">
        <v>655189</v>
      </c>
      <c r="B133">
        <v>15.213000299999999</v>
      </c>
      <c r="C133">
        <v>0.30687001000000003</v>
      </c>
      <c r="D133">
        <v>35.622001650000001</v>
      </c>
      <c r="E133">
        <v>0.24876000000000001</v>
      </c>
      <c r="F133">
        <v>37.10400009</v>
      </c>
      <c r="G133">
        <v>0.96609997999999997</v>
      </c>
      <c r="H133">
        <v>33.666999820000001</v>
      </c>
      <c r="J133" s="2">
        <f>TREND(Calibration!$A$2:$A$4,Calibration!$B$2:$B$4,C133)</f>
        <v>368.50211060908737</v>
      </c>
      <c r="K133" s="2">
        <f>TREND(Calibration!$A$2:$A$4,Calibration!$C$2:$C$4,E133)</f>
        <v>431.39060254325932</v>
      </c>
      <c r="L133" s="2">
        <f>TREND(Calibration!$A$2:$A$4,Calibration!$D$2:$D$4,G133)</f>
        <v>589.6493417155674</v>
      </c>
    </row>
    <row r="134" spans="1:12" x14ac:dyDescent="0.25">
      <c r="A134">
        <v>660060</v>
      </c>
      <c r="B134">
        <v>15.17399979</v>
      </c>
      <c r="C134">
        <v>0.30816999</v>
      </c>
      <c r="D134">
        <v>35.638000490000003</v>
      </c>
      <c r="E134">
        <v>0.24871001000000001</v>
      </c>
      <c r="F134">
        <v>37.097000119999997</v>
      </c>
      <c r="G134">
        <v>0.96609997999999997</v>
      </c>
      <c r="H134">
        <v>33.596000670000002</v>
      </c>
      <c r="J134" s="2">
        <f>TREND(Calibration!$A$2:$A$4,Calibration!$B$2:$B$4,C134)</f>
        <v>374.27527043555688</v>
      </c>
      <c r="K134" s="2">
        <f>TREND(Calibration!$A$2:$A$4,Calibration!$C$2:$C$4,E134)</f>
        <v>431.00525863534904</v>
      </c>
      <c r="L134" s="2">
        <f>TREND(Calibration!$A$2:$A$4,Calibration!$D$2:$D$4,G134)</f>
        <v>589.6493417155674</v>
      </c>
    </row>
    <row r="135" spans="1:12" x14ac:dyDescent="0.25">
      <c r="A135">
        <v>665060</v>
      </c>
      <c r="B135">
        <v>15.17099953</v>
      </c>
      <c r="C135">
        <v>0.30891999999999997</v>
      </c>
      <c r="D135">
        <v>35.594001769999998</v>
      </c>
      <c r="E135">
        <v>0.24838001000000001</v>
      </c>
      <c r="F135">
        <v>37.129001619999997</v>
      </c>
      <c r="G135">
        <v>0.97420001000000001</v>
      </c>
      <c r="H135">
        <v>33.66999817</v>
      </c>
      <c r="J135" s="2">
        <f>TREND(Calibration!$A$2:$A$4,Calibration!$B$2:$B$4,C135)</f>
        <v>377.60603521766916</v>
      </c>
      <c r="K135" s="2">
        <f>TREND(Calibration!$A$2:$A$4,Calibration!$C$2:$C$4,E135)</f>
        <v>428.46148008743126</v>
      </c>
      <c r="L135" s="2">
        <f>TREND(Calibration!$A$2:$A$4,Calibration!$D$2:$D$4,G135)</f>
        <v>594.68180310930393</v>
      </c>
    </row>
    <row r="136" spans="1:12" x14ac:dyDescent="0.25">
      <c r="A136">
        <v>670060</v>
      </c>
      <c r="B136">
        <v>15.1420002</v>
      </c>
      <c r="C136">
        <v>0.30919001000000002</v>
      </c>
      <c r="D136">
        <v>35.625</v>
      </c>
      <c r="E136">
        <v>0.24876000000000001</v>
      </c>
      <c r="F136">
        <v>37.151000979999999</v>
      </c>
      <c r="G136">
        <v>0.98610001999999997</v>
      </c>
      <c r="H136">
        <v>33.640998840000002</v>
      </c>
      <c r="J136" s="2">
        <f>TREND(Calibration!$A$2:$A$4,Calibration!$B$2:$B$4,C136)</f>
        <v>378.805138961377</v>
      </c>
      <c r="K136" s="2">
        <f>TREND(Calibration!$A$2:$A$4,Calibration!$C$2:$C$4,E136)</f>
        <v>431.39060254325932</v>
      </c>
      <c r="L136" s="2">
        <f>TREND(Calibration!$A$2:$A$4,Calibration!$D$2:$D$4,G136)</f>
        <v>602.07515114753062</v>
      </c>
    </row>
    <row r="137" spans="1:12" x14ac:dyDescent="0.25">
      <c r="A137">
        <v>675060</v>
      </c>
      <c r="B137">
        <v>15.131999970000001</v>
      </c>
      <c r="C137">
        <v>0.30957001000000001</v>
      </c>
      <c r="D137">
        <v>35.594001769999998</v>
      </c>
      <c r="E137">
        <v>0.24865000000000001</v>
      </c>
      <c r="F137">
        <v>37.138000490000003</v>
      </c>
      <c r="G137">
        <v>0.98830003</v>
      </c>
      <c r="H137">
        <v>33.609001159999998</v>
      </c>
      <c r="J137" s="2">
        <f>TREND(Calibration!$A$2:$A$4,Calibration!$B$2:$B$4,C137)</f>
        <v>380.49270395011399</v>
      </c>
      <c r="K137" s="2">
        <f>TREND(Calibration!$A$2:$A$4,Calibration!$C$2:$C$4,E137)</f>
        <v>430.54267636062013</v>
      </c>
      <c r="L137" s="2">
        <f>TREND(Calibration!$A$2:$A$4,Calibration!$D$2:$D$4,G137)</f>
        <v>603.44199366426619</v>
      </c>
    </row>
    <row r="138" spans="1:12" x14ac:dyDescent="0.25">
      <c r="A138">
        <v>680220</v>
      </c>
      <c r="B138">
        <v>15.07699966</v>
      </c>
      <c r="C138">
        <v>0.31195000000000001</v>
      </c>
      <c r="D138">
        <v>35.631999970000003</v>
      </c>
      <c r="E138">
        <v>0.24843000000000001</v>
      </c>
      <c r="F138">
        <v>37.123001100000003</v>
      </c>
      <c r="G138">
        <v>0.98670000000000002</v>
      </c>
      <c r="H138">
        <v>33.615001679999999</v>
      </c>
      <c r="J138" s="2">
        <f>TREND(Calibration!$A$2:$A$4,Calibration!$B$2:$B$4,C138)</f>
        <v>391.06214552259939</v>
      </c>
      <c r="K138" s="2">
        <f>TREND(Calibration!$A$2:$A$4,Calibration!$C$2:$C$4,E138)</f>
        <v>428.84682399534177</v>
      </c>
      <c r="L138" s="2">
        <f>TREND(Calibration!$A$2:$A$4,Calibration!$D$2:$D$4,G138)</f>
        <v>602.44791225915787</v>
      </c>
    </row>
    <row r="139" spans="1:12" x14ac:dyDescent="0.25">
      <c r="A139">
        <v>685154</v>
      </c>
      <c r="B139">
        <v>15.027999879999999</v>
      </c>
      <c r="C139">
        <v>0.31011</v>
      </c>
      <c r="D139">
        <v>35.61000061</v>
      </c>
      <c r="E139">
        <v>0.24843000000000001</v>
      </c>
      <c r="F139">
        <v>37.099998470000003</v>
      </c>
      <c r="G139">
        <v>0.97909999000000003</v>
      </c>
      <c r="H139">
        <v>33.567001339999997</v>
      </c>
      <c r="J139" s="2">
        <f>TREND(Calibration!$A$2:$A$4,Calibration!$B$2:$B$4,C139)</f>
        <v>382.89077820871444</v>
      </c>
      <c r="K139" s="2">
        <f>TREND(Calibration!$A$2:$A$4,Calibration!$C$2:$C$4,E139)</f>
        <v>428.84682399534177</v>
      </c>
      <c r="L139" s="2">
        <f>TREND(Calibration!$A$2:$A$4,Calibration!$D$2:$D$4,G139)</f>
        <v>597.72610790571582</v>
      </c>
    </row>
    <row r="140" spans="1:12" x14ac:dyDescent="0.25">
      <c r="A140">
        <v>690068</v>
      </c>
      <c r="B140">
        <v>15.04800034</v>
      </c>
      <c r="C140">
        <v>0.30880999999999997</v>
      </c>
      <c r="D140">
        <v>35.6570015</v>
      </c>
      <c r="E140">
        <v>0.24838001000000001</v>
      </c>
      <c r="F140">
        <v>37.075000760000002</v>
      </c>
      <c r="G140">
        <v>0.97369998999999996</v>
      </c>
      <c r="H140">
        <v>33.57400131</v>
      </c>
      <c r="J140" s="2">
        <f>TREND(Calibration!$A$2:$A$4,Calibration!$B$2:$B$4,C140)</f>
        <v>377.11752956303462</v>
      </c>
      <c r="K140" s="2">
        <f>TREND(Calibration!$A$2:$A$4,Calibration!$C$2:$C$4,E140)</f>
        <v>428.46148008743126</v>
      </c>
      <c r="L140" s="2">
        <f>TREND(Calibration!$A$2:$A$4,Calibration!$D$2:$D$4,G140)</f>
        <v>594.37114606900946</v>
      </c>
    </row>
    <row r="141" spans="1:12" x14ac:dyDescent="0.25">
      <c r="A141">
        <v>695060</v>
      </c>
      <c r="B141">
        <v>15.057000159999999</v>
      </c>
      <c r="C141">
        <v>0.30972999000000001</v>
      </c>
      <c r="D141">
        <v>35.581001280000002</v>
      </c>
      <c r="E141">
        <v>0.24843000000000001</v>
      </c>
      <c r="F141">
        <v>37.145000459999999</v>
      </c>
      <c r="G141">
        <v>0.98500001000000004</v>
      </c>
      <c r="H141">
        <v>33.57400131</v>
      </c>
      <c r="J141" s="2">
        <f>TREND(Calibration!$A$2:$A$4,Calibration!$B$2:$B$4,C141)</f>
        <v>381.20316881037229</v>
      </c>
      <c r="K141" s="2">
        <f>TREND(Calibration!$A$2:$A$4,Calibration!$C$2:$C$4,E141)</f>
        <v>428.84682399534177</v>
      </c>
      <c r="L141" s="2">
        <f>TREND(Calibration!$A$2:$A$4,Calibration!$D$2:$D$4,G141)</f>
        <v>601.39172678271666</v>
      </c>
    </row>
    <row r="142" spans="1:12" x14ac:dyDescent="0.25">
      <c r="A142">
        <v>700060</v>
      </c>
      <c r="B142">
        <v>15.027999879999999</v>
      </c>
      <c r="C142">
        <v>0.31362000000000001</v>
      </c>
      <c r="D142">
        <v>35.631999970000003</v>
      </c>
      <c r="E142">
        <v>0.24843000000000001</v>
      </c>
      <c r="F142">
        <v>37.10400009</v>
      </c>
      <c r="G142">
        <v>0.98229997999999996</v>
      </c>
      <c r="H142">
        <v>33.548000340000002</v>
      </c>
      <c r="J142" s="2">
        <f>TREND(Calibration!$A$2:$A$4,Calibration!$B$2:$B$4,C142)</f>
        <v>398.47854955204912</v>
      </c>
      <c r="K142" s="2">
        <f>TREND(Calibration!$A$2:$A$4,Calibration!$C$2:$C$4,E142)</f>
        <v>428.84682399534177</v>
      </c>
      <c r="L142" s="2">
        <f>TREND(Calibration!$A$2:$A$4,Calibration!$D$2:$D$4,G142)</f>
        <v>599.71422722568661</v>
      </c>
    </row>
    <row r="143" spans="1:12" x14ac:dyDescent="0.25">
      <c r="A143">
        <v>705067</v>
      </c>
      <c r="B143">
        <v>15.04399967</v>
      </c>
      <c r="C143">
        <v>0.31075998999999999</v>
      </c>
      <c r="D143">
        <v>35.581001280000002</v>
      </c>
      <c r="E143">
        <v>0.24838001000000001</v>
      </c>
      <c r="F143">
        <v>37.090999600000004</v>
      </c>
      <c r="G143">
        <v>0.97799999000000004</v>
      </c>
      <c r="H143">
        <v>33.659999849999998</v>
      </c>
      <c r="J143" s="2">
        <f>TREND(Calibration!$A$2:$A$4,Calibration!$B$2:$B$4,C143)</f>
        <v>385.77735812194919</v>
      </c>
      <c r="K143" s="2">
        <f>TREND(Calibration!$A$2:$A$4,Calibration!$C$2:$C$4,E143)</f>
        <v>428.46148008743126</v>
      </c>
      <c r="L143" s="2">
        <f>TREND(Calibration!$A$2:$A$4,Calibration!$D$2:$D$4,G143)</f>
        <v>597.04268975379421</v>
      </c>
    </row>
    <row r="144" spans="1:12" x14ac:dyDescent="0.25">
      <c r="A144">
        <v>710070</v>
      </c>
      <c r="B144">
        <v>15.00899982</v>
      </c>
      <c r="C144">
        <v>0.31049000999999998</v>
      </c>
      <c r="D144">
        <v>35.581001280000002</v>
      </c>
      <c r="E144">
        <v>0.24838001000000001</v>
      </c>
      <c r="F144">
        <v>37.138000490000003</v>
      </c>
      <c r="G144">
        <v>0.98879998999999996</v>
      </c>
      <c r="H144">
        <v>33.662998199999997</v>
      </c>
      <c r="J144" s="2">
        <f>TREND(Calibration!$A$2:$A$4,Calibration!$B$2:$B$4,C144)</f>
        <v>384.57838760705636</v>
      </c>
      <c r="K144" s="2">
        <f>TREND(Calibration!$A$2:$A$4,Calibration!$C$2:$C$4,E144)</f>
        <v>428.46148008743126</v>
      </c>
      <c r="L144" s="2">
        <f>TREND(Calibration!$A$2:$A$4,Calibration!$D$2:$D$4,G144)</f>
        <v>603.75261342720694</v>
      </c>
    </row>
    <row r="145" spans="1:12" x14ac:dyDescent="0.25">
      <c r="A145">
        <v>715061</v>
      </c>
      <c r="B145">
        <v>15.01200008</v>
      </c>
      <c r="C145">
        <v>0.30860000999999998</v>
      </c>
      <c r="D145">
        <v>35.599998470000003</v>
      </c>
      <c r="E145">
        <v>0.24843000000000001</v>
      </c>
      <c r="F145">
        <v>37.166999820000001</v>
      </c>
      <c r="G145">
        <v>0.98879998999999996</v>
      </c>
      <c r="H145">
        <v>33.638000490000003</v>
      </c>
      <c r="J145" s="2">
        <f>TREND(Calibration!$A$2:$A$4,Calibration!$B$2:$B$4,C145)</f>
        <v>376.18497226833756</v>
      </c>
      <c r="K145" s="2">
        <f>TREND(Calibration!$A$2:$A$4,Calibration!$C$2:$C$4,E145)</f>
        <v>428.84682399534177</v>
      </c>
      <c r="L145" s="2">
        <f>TREND(Calibration!$A$2:$A$4,Calibration!$D$2:$D$4,G145)</f>
        <v>603.75261342720694</v>
      </c>
    </row>
    <row r="146" spans="1:12" x14ac:dyDescent="0.25">
      <c r="A146">
        <v>720099</v>
      </c>
      <c r="B146">
        <v>15.03499985</v>
      </c>
      <c r="C146">
        <v>0.31341001000000002</v>
      </c>
      <c r="D146">
        <v>35.625</v>
      </c>
      <c r="E146">
        <v>0.24843000000000001</v>
      </c>
      <c r="F146">
        <v>37.123001100000003</v>
      </c>
      <c r="G146">
        <v>0.98830003</v>
      </c>
      <c r="H146">
        <v>33.57400131</v>
      </c>
      <c r="J146" s="2">
        <f>TREND(Calibration!$A$2:$A$4,Calibration!$B$2:$B$4,C146)</f>
        <v>397.54599225735205</v>
      </c>
      <c r="K146" s="2">
        <f>TREND(Calibration!$A$2:$A$4,Calibration!$C$2:$C$4,E146)</f>
        <v>428.84682399534177</v>
      </c>
      <c r="L146" s="2">
        <f>TREND(Calibration!$A$2:$A$4,Calibration!$D$2:$D$4,G146)</f>
        <v>603.44199366426619</v>
      </c>
    </row>
    <row r="147" spans="1:12" x14ac:dyDescent="0.25">
      <c r="A147">
        <v>725124</v>
      </c>
      <c r="B147">
        <v>15.079999920000001</v>
      </c>
      <c r="C147">
        <v>0.31217</v>
      </c>
      <c r="D147">
        <v>35.603000639999998</v>
      </c>
      <c r="E147">
        <v>0.24833</v>
      </c>
      <c r="F147">
        <v>37.106998439999998</v>
      </c>
      <c r="G147">
        <v>0.99370002999999996</v>
      </c>
      <c r="H147">
        <v>33.651000979999999</v>
      </c>
      <c r="J147" s="2">
        <f>TREND(Calibration!$A$2:$A$4,Calibration!$B$2:$B$4,C147)</f>
        <v>392.03915683186824</v>
      </c>
      <c r="K147" s="2">
        <f>TREND(Calibration!$A$2:$A$4,Calibration!$C$2:$C$4,E147)</f>
        <v>428.0759820111241</v>
      </c>
      <c r="L147" s="2">
        <f>TREND(Calibration!$A$2:$A$4,Calibration!$D$2:$D$4,G147)</f>
        <v>606.79695550097256</v>
      </c>
    </row>
    <row r="148" spans="1:12" x14ac:dyDescent="0.25">
      <c r="A148">
        <v>730060</v>
      </c>
      <c r="B148">
        <v>15.125</v>
      </c>
      <c r="C148">
        <v>0.30946001000000001</v>
      </c>
      <c r="D148">
        <v>35.590999600000004</v>
      </c>
      <c r="E148">
        <v>0.24833</v>
      </c>
      <c r="F148">
        <v>37.118999479999999</v>
      </c>
      <c r="G148">
        <v>0.98879998999999996</v>
      </c>
      <c r="H148">
        <v>33.67599869</v>
      </c>
      <c r="J148" s="2">
        <f>TREND(Calibration!$A$2:$A$4,Calibration!$B$2:$B$4,C148)</f>
        <v>380.00419829547968</v>
      </c>
      <c r="K148" s="2">
        <f>TREND(Calibration!$A$2:$A$4,Calibration!$C$2:$C$4,E148)</f>
        <v>428.0759820111241</v>
      </c>
      <c r="L148" s="2">
        <f>TREND(Calibration!$A$2:$A$4,Calibration!$D$2:$D$4,G148)</f>
        <v>603.75261342720694</v>
      </c>
    </row>
    <row r="149" spans="1:12" x14ac:dyDescent="0.25">
      <c r="A149">
        <v>735060</v>
      </c>
      <c r="B149">
        <v>15.086000439999999</v>
      </c>
      <c r="C149">
        <v>0.31043999999999999</v>
      </c>
      <c r="D149">
        <v>35.61000061</v>
      </c>
      <c r="E149">
        <v>0.24843000000000001</v>
      </c>
      <c r="F149">
        <v>37.07799911</v>
      </c>
      <c r="G149">
        <v>0.97100001999999996</v>
      </c>
      <c r="H149">
        <v>33.640998840000002</v>
      </c>
      <c r="J149" s="2">
        <f>TREND(Calibration!$A$2:$A$4,Calibration!$B$2:$B$4,C149)</f>
        <v>384.35629517261759</v>
      </c>
      <c r="K149" s="2">
        <f>TREND(Calibration!$A$2:$A$4,Calibration!$C$2:$C$4,E149)</f>
        <v>428.84682399534177</v>
      </c>
      <c r="L149" s="2">
        <f>TREND(Calibration!$A$2:$A$4,Calibration!$D$2:$D$4,G149)</f>
        <v>592.69368378933314</v>
      </c>
    </row>
    <row r="150" spans="1:12" x14ac:dyDescent="0.25">
      <c r="A150">
        <v>740060</v>
      </c>
      <c r="B150">
        <v>15.09300041</v>
      </c>
      <c r="C150">
        <v>0.31141001000000001</v>
      </c>
      <c r="D150">
        <v>35.629001619999997</v>
      </c>
      <c r="E150">
        <v>0.24871001000000001</v>
      </c>
      <c r="F150">
        <v>37.151000979999999</v>
      </c>
      <c r="G150">
        <v>0.98940002999999999</v>
      </c>
      <c r="H150">
        <v>33.680000309999997</v>
      </c>
      <c r="J150" s="2">
        <f>TREND(Calibration!$A$2:$A$4,Calibration!$B$2:$B$4,C150)</f>
        <v>388.66407126399895</v>
      </c>
      <c r="K150" s="2">
        <f>TREND(Calibration!$A$2:$A$4,Calibration!$C$2:$C$4,E150)</f>
        <v>431.00525863534904</v>
      </c>
      <c r="L150" s="2">
        <f>TREND(Calibration!$A$2:$A$4,Calibration!$D$2:$D$4,G150)</f>
        <v>604.12541181618792</v>
      </c>
    </row>
    <row r="151" spans="1:12" x14ac:dyDescent="0.25">
      <c r="A151">
        <v>745068</v>
      </c>
      <c r="B151">
        <v>15.01200008</v>
      </c>
      <c r="C151">
        <v>0.31244000999999999</v>
      </c>
      <c r="D151">
        <v>35.618999479999999</v>
      </c>
      <c r="E151">
        <v>0.24843000000000001</v>
      </c>
      <c r="F151">
        <v>37.099998470000003</v>
      </c>
      <c r="G151">
        <v>0.96939998999999999</v>
      </c>
      <c r="H151">
        <v>33.576999659999998</v>
      </c>
      <c r="J151" s="2">
        <f>TREND(Calibration!$A$2:$A$4,Calibration!$B$2:$B$4,C151)</f>
        <v>393.23826057557562</v>
      </c>
      <c r="K151" s="2">
        <f>TREND(Calibration!$A$2:$A$4,Calibration!$C$2:$C$4,E151)</f>
        <v>428.84682399534177</v>
      </c>
      <c r="L151" s="2">
        <f>TREND(Calibration!$A$2:$A$4,Calibration!$D$2:$D$4,G151)</f>
        <v>591.6996023842247</v>
      </c>
    </row>
    <row r="152" spans="1:12" x14ac:dyDescent="0.25">
      <c r="A152">
        <v>750067</v>
      </c>
      <c r="B152">
        <v>15.03100014</v>
      </c>
      <c r="C152">
        <v>0.31286999999999998</v>
      </c>
      <c r="D152">
        <v>35.638000490000003</v>
      </c>
      <c r="E152">
        <v>0.24843000000000001</v>
      </c>
      <c r="F152">
        <v>37.062000269999999</v>
      </c>
      <c r="G152">
        <v>0.97049998999999998</v>
      </c>
      <c r="H152">
        <v>33.644001009999997</v>
      </c>
      <c r="J152" s="2">
        <f>TREND(Calibration!$A$2:$A$4,Calibration!$B$2:$B$4,C152)</f>
        <v>395.14782917954176</v>
      </c>
      <c r="K152" s="2">
        <f>TREND(Calibration!$A$2:$A$4,Calibration!$C$2:$C$4,E152)</f>
        <v>428.84682399534177</v>
      </c>
      <c r="L152" s="2">
        <f>TREND(Calibration!$A$2:$A$4,Calibration!$D$2:$D$4,G152)</f>
        <v>592.38302053614643</v>
      </c>
    </row>
    <row r="153" spans="1:12" x14ac:dyDescent="0.25">
      <c r="A153">
        <v>755060</v>
      </c>
      <c r="B153">
        <v>15.09000015</v>
      </c>
      <c r="C153">
        <v>0.31141001000000001</v>
      </c>
      <c r="D153">
        <v>35.581001280000002</v>
      </c>
      <c r="E153">
        <v>0.24838001000000001</v>
      </c>
      <c r="F153">
        <v>37.145000459999999</v>
      </c>
      <c r="G153">
        <v>0.97909999000000003</v>
      </c>
      <c r="H153">
        <v>33.66999817</v>
      </c>
      <c r="J153" s="2">
        <f>TREND(Calibration!$A$2:$A$4,Calibration!$B$2:$B$4,C153)</f>
        <v>388.66407126399895</v>
      </c>
      <c r="K153" s="2">
        <f>TREND(Calibration!$A$2:$A$4,Calibration!$C$2:$C$4,E153)</f>
        <v>428.46148008743126</v>
      </c>
      <c r="L153" s="2">
        <f>TREND(Calibration!$A$2:$A$4,Calibration!$D$2:$D$4,G153)</f>
        <v>597.72610790571582</v>
      </c>
    </row>
    <row r="154" spans="1:12" x14ac:dyDescent="0.25">
      <c r="A154">
        <v>760060</v>
      </c>
      <c r="B154">
        <v>15.10900021</v>
      </c>
      <c r="C154">
        <v>0.31086998999999998</v>
      </c>
      <c r="D154">
        <v>35.597000119999997</v>
      </c>
      <c r="E154">
        <v>0.24833</v>
      </c>
      <c r="F154">
        <v>37.141998289999997</v>
      </c>
      <c r="G154">
        <v>0.97420001000000001</v>
      </c>
      <c r="H154">
        <v>33.603000639999998</v>
      </c>
      <c r="J154" s="2">
        <f>TREND(Calibration!$A$2:$A$4,Calibration!$B$2:$B$4,C154)</f>
        <v>386.2658637765835</v>
      </c>
      <c r="K154" s="2">
        <f>TREND(Calibration!$A$2:$A$4,Calibration!$C$2:$C$4,E154)</f>
        <v>428.0759820111241</v>
      </c>
      <c r="L154" s="2">
        <f>TREND(Calibration!$A$2:$A$4,Calibration!$D$2:$D$4,G154)</f>
        <v>594.68180310930393</v>
      </c>
    </row>
    <row r="155" spans="1:12" x14ac:dyDescent="0.25">
      <c r="A155">
        <v>765061</v>
      </c>
      <c r="B155">
        <v>15.11600018</v>
      </c>
      <c r="C155">
        <v>0.31145999000000002</v>
      </c>
      <c r="D155">
        <v>35.616001130000001</v>
      </c>
      <c r="E155">
        <v>0.24838001000000001</v>
      </c>
      <c r="F155">
        <v>37.125999450000002</v>
      </c>
      <c r="G155">
        <v>0.97149998000000004</v>
      </c>
      <c r="H155">
        <v>33.598999020000001</v>
      </c>
      <c r="J155" s="2">
        <f>TREND(Calibration!$A$2:$A$4,Calibration!$B$2:$B$4,C155)</f>
        <v>388.88603046962294</v>
      </c>
      <c r="K155" s="2">
        <f>TREND(Calibration!$A$2:$A$4,Calibration!$C$2:$C$4,E155)</f>
        <v>428.46148008743126</v>
      </c>
      <c r="L155" s="2">
        <f>TREND(Calibration!$A$2:$A$4,Calibration!$D$2:$D$4,G155)</f>
        <v>593.00430355227388</v>
      </c>
    </row>
    <row r="156" spans="1:12" x14ac:dyDescent="0.25">
      <c r="A156">
        <v>770061</v>
      </c>
      <c r="B156">
        <v>15.09300041</v>
      </c>
      <c r="C156">
        <v>0.31049000999999998</v>
      </c>
      <c r="D156">
        <v>35.638000490000003</v>
      </c>
      <c r="E156">
        <v>0.24843000000000001</v>
      </c>
      <c r="F156">
        <v>37.118999479999999</v>
      </c>
      <c r="G156">
        <v>0.97960000999999997</v>
      </c>
      <c r="H156">
        <v>33.57400131</v>
      </c>
      <c r="J156" s="2">
        <f>TREND(Calibration!$A$2:$A$4,Calibration!$B$2:$B$4,C156)</f>
        <v>384.57838760705636</v>
      </c>
      <c r="K156" s="2">
        <f>TREND(Calibration!$A$2:$A$4,Calibration!$C$2:$C$4,E156)</f>
        <v>428.84682399534177</v>
      </c>
      <c r="L156" s="2">
        <f>TREND(Calibration!$A$2:$A$4,Calibration!$D$2:$D$4,G156)</f>
        <v>598.03676494601029</v>
      </c>
    </row>
    <row r="157" spans="1:12" x14ac:dyDescent="0.25">
      <c r="A157">
        <v>775214</v>
      </c>
      <c r="B157">
        <v>15.01500034</v>
      </c>
      <c r="C157">
        <v>0.30989</v>
      </c>
      <c r="D157">
        <v>35.612998959999999</v>
      </c>
      <c r="E157">
        <v>0.24843000000000001</v>
      </c>
      <c r="F157">
        <v>37.075000760000002</v>
      </c>
      <c r="G157">
        <v>0.97909999000000003</v>
      </c>
      <c r="H157">
        <v>33.651000979999999</v>
      </c>
      <c r="J157" s="2">
        <f>TREND(Calibration!$A$2:$A$4,Calibration!$B$2:$B$4,C157)</f>
        <v>381.91376689944559</v>
      </c>
      <c r="K157" s="2">
        <f>TREND(Calibration!$A$2:$A$4,Calibration!$C$2:$C$4,E157)</f>
        <v>428.84682399534177</v>
      </c>
      <c r="L157" s="2">
        <f>TREND(Calibration!$A$2:$A$4,Calibration!$D$2:$D$4,G157)</f>
        <v>597.72610790571582</v>
      </c>
    </row>
    <row r="158" spans="1:12" x14ac:dyDescent="0.25">
      <c r="A158">
        <v>780060</v>
      </c>
      <c r="B158">
        <v>14.975999829999999</v>
      </c>
      <c r="C158">
        <v>0.30946001000000001</v>
      </c>
      <c r="D158">
        <v>35.622001650000001</v>
      </c>
      <c r="E158">
        <v>0.24880999000000001</v>
      </c>
      <c r="F158">
        <v>37.112998959999999</v>
      </c>
      <c r="G158">
        <v>0.97960000999999997</v>
      </c>
      <c r="H158">
        <v>33.563999180000003</v>
      </c>
      <c r="J158" s="2">
        <f>TREND(Calibration!$A$2:$A$4,Calibration!$B$2:$B$4,C158)</f>
        <v>380.00419829547968</v>
      </c>
      <c r="K158" s="2">
        <f>TREND(Calibration!$A$2:$A$4,Calibration!$C$2:$C$4,E158)</f>
        <v>431.7759464511696</v>
      </c>
      <c r="L158" s="2">
        <f>TREND(Calibration!$A$2:$A$4,Calibration!$D$2:$D$4,G158)</f>
        <v>598.03676494601029</v>
      </c>
    </row>
    <row r="159" spans="1:12" x14ac:dyDescent="0.25">
      <c r="A159">
        <v>785075</v>
      </c>
      <c r="B159">
        <v>14.93999958</v>
      </c>
      <c r="C159">
        <v>0.31049000999999998</v>
      </c>
      <c r="D159">
        <v>35.629001619999997</v>
      </c>
      <c r="E159">
        <v>0.24871001000000001</v>
      </c>
      <c r="F159">
        <v>37.055999759999999</v>
      </c>
      <c r="G159">
        <v>0.97369998999999996</v>
      </c>
      <c r="H159">
        <v>33.576999659999998</v>
      </c>
      <c r="J159" s="2">
        <f>TREND(Calibration!$A$2:$A$4,Calibration!$B$2:$B$4,C159)</f>
        <v>384.57838760705636</v>
      </c>
      <c r="K159" s="2">
        <f>TREND(Calibration!$A$2:$A$4,Calibration!$C$2:$C$4,E159)</f>
        <v>431.00525863534904</v>
      </c>
      <c r="L159" s="2">
        <f>TREND(Calibration!$A$2:$A$4,Calibration!$D$2:$D$4,G159)</f>
        <v>594.37114606900946</v>
      </c>
    </row>
    <row r="160" spans="1:12" x14ac:dyDescent="0.25">
      <c r="A160">
        <v>790060</v>
      </c>
      <c r="B160">
        <v>14.963000299999999</v>
      </c>
      <c r="C160">
        <v>0.30757001</v>
      </c>
      <c r="D160">
        <v>35.629001619999997</v>
      </c>
      <c r="E160">
        <v>0.24871001000000001</v>
      </c>
      <c r="F160">
        <v>37.07799911</v>
      </c>
      <c r="G160">
        <v>0.97320002000000005</v>
      </c>
      <c r="H160">
        <v>33.557998660000003</v>
      </c>
      <c r="J160" s="2">
        <f>TREND(Calibration!$A$2:$A$4,Calibration!$B$2:$B$4,C160)</f>
        <v>371.61078295676089</v>
      </c>
      <c r="K160" s="2">
        <f>TREND(Calibration!$A$2:$A$4,Calibration!$C$2:$C$4,E160)</f>
        <v>431.00525863534904</v>
      </c>
      <c r="L160" s="2">
        <f>TREND(Calibration!$A$2:$A$4,Calibration!$D$2:$D$4,G160)</f>
        <v>594.06052009317648</v>
      </c>
    </row>
    <row r="161" spans="1:12" x14ac:dyDescent="0.25">
      <c r="A161">
        <v>795060</v>
      </c>
      <c r="B161">
        <v>15.057000159999999</v>
      </c>
      <c r="C161">
        <v>0.30226999999999998</v>
      </c>
      <c r="D161">
        <v>35.631999970000003</v>
      </c>
      <c r="E161">
        <v>0.24876000000000001</v>
      </c>
      <c r="F161">
        <v>37.11000061</v>
      </c>
      <c r="G161">
        <v>0.98339999</v>
      </c>
      <c r="H161">
        <v>33.627998349999999</v>
      </c>
      <c r="J161" s="2">
        <f>TREND(Calibration!$A$2:$A$4,Calibration!$B$2:$B$4,C161)</f>
        <v>348.07364791476994</v>
      </c>
      <c r="K161" s="2">
        <f>TREND(Calibration!$A$2:$A$4,Calibration!$C$2:$C$4,E161)</f>
        <v>431.39060254325932</v>
      </c>
      <c r="L161" s="2">
        <f>TREND(Calibration!$A$2:$A$4,Calibration!$D$2:$D$4,G161)</f>
        <v>600.39765159050057</v>
      </c>
    </row>
    <row r="162" spans="1:12" x14ac:dyDescent="0.25">
      <c r="A162">
        <v>800060</v>
      </c>
      <c r="B162">
        <v>15.10900021</v>
      </c>
      <c r="C162">
        <v>0.30860000999999998</v>
      </c>
      <c r="D162">
        <v>35.631999970000003</v>
      </c>
      <c r="E162">
        <v>0.24865000000000001</v>
      </c>
      <c r="F162">
        <v>37.062000269999999</v>
      </c>
      <c r="G162">
        <v>0.96990001000000003</v>
      </c>
      <c r="H162">
        <v>33.611999509999997</v>
      </c>
      <c r="J162" s="2">
        <f>TREND(Calibration!$A$2:$A$4,Calibration!$B$2:$B$4,C162)</f>
        <v>376.18497226833756</v>
      </c>
      <c r="K162" s="2">
        <f>TREND(Calibration!$A$2:$A$4,Calibration!$C$2:$C$4,E162)</f>
        <v>430.54267636062013</v>
      </c>
      <c r="L162" s="2">
        <f>TREND(Calibration!$A$2:$A$4,Calibration!$D$2:$D$4,G162)</f>
        <v>592.01025942451918</v>
      </c>
    </row>
    <row r="163" spans="1:12" x14ac:dyDescent="0.25">
      <c r="A163">
        <v>805060</v>
      </c>
      <c r="B163">
        <v>15.196999549999999</v>
      </c>
      <c r="C163">
        <v>0.30941001000000001</v>
      </c>
      <c r="D163">
        <v>35.605998990000003</v>
      </c>
      <c r="E163">
        <v>0.24876000000000001</v>
      </c>
      <c r="F163">
        <v>37.07799911</v>
      </c>
      <c r="G163">
        <v>0.96609997999999997</v>
      </c>
      <c r="H163">
        <v>33.609001159999998</v>
      </c>
      <c r="J163" s="2">
        <f>TREND(Calibration!$A$2:$A$4,Calibration!$B$2:$B$4,C163)</f>
        <v>379.78215027064584</v>
      </c>
      <c r="K163" s="2">
        <f>TREND(Calibration!$A$2:$A$4,Calibration!$C$2:$C$4,E163)</f>
        <v>431.39060254325932</v>
      </c>
      <c r="L163" s="2">
        <f>TREND(Calibration!$A$2:$A$4,Calibration!$D$2:$D$4,G163)</f>
        <v>589.6493417155674</v>
      </c>
    </row>
    <row r="164" spans="1:12" x14ac:dyDescent="0.25">
      <c r="A164">
        <v>810060</v>
      </c>
      <c r="B164">
        <v>15.22900009</v>
      </c>
      <c r="C164">
        <v>0.31226999</v>
      </c>
      <c r="D164">
        <v>35.603000639999998</v>
      </c>
      <c r="E164">
        <v>0.24833</v>
      </c>
      <c r="F164">
        <v>37.099998470000003</v>
      </c>
      <c r="G164">
        <v>0.97589999000000005</v>
      </c>
      <c r="H164">
        <v>33.66999817</v>
      </c>
      <c r="J164" s="2">
        <f>TREND(Calibration!$A$2:$A$4,Calibration!$B$2:$B$4,C164)</f>
        <v>392.48320847193077</v>
      </c>
      <c r="K164" s="2">
        <f>TREND(Calibration!$A$2:$A$4,Calibration!$C$2:$C$4,E164)</f>
        <v>428.0759820111241</v>
      </c>
      <c r="L164" s="2">
        <f>TREND(Calibration!$A$2:$A$4,Calibration!$D$2:$D$4,G164)</f>
        <v>595.7379823728528</v>
      </c>
    </row>
    <row r="165" spans="1:12" x14ac:dyDescent="0.25">
      <c r="A165">
        <v>815124</v>
      </c>
      <c r="B165">
        <v>15.20600033</v>
      </c>
      <c r="C165">
        <v>0.30572999000000001</v>
      </c>
      <c r="D165">
        <v>35.587001800000003</v>
      </c>
      <c r="E165">
        <v>0.24833</v>
      </c>
      <c r="F165">
        <v>37.125999450000002</v>
      </c>
      <c r="G165">
        <v>0.97369998999999996</v>
      </c>
      <c r="H165">
        <v>33.688999180000003</v>
      </c>
      <c r="J165" s="2">
        <f>TREND(Calibration!$A$2:$A$4,Calibration!$B$2:$B$4,C165)</f>
        <v>363.43932682366585</v>
      </c>
      <c r="K165" s="2">
        <f>TREND(Calibration!$A$2:$A$4,Calibration!$C$2:$C$4,E165)</f>
        <v>428.0759820111241</v>
      </c>
      <c r="L165" s="2">
        <f>TREND(Calibration!$A$2:$A$4,Calibration!$D$2:$D$4,G165)</f>
        <v>594.37114606900946</v>
      </c>
    </row>
    <row r="166" spans="1:12" x14ac:dyDescent="0.25">
      <c r="A166">
        <v>820070</v>
      </c>
      <c r="B166">
        <v>15.16800022</v>
      </c>
      <c r="C166">
        <v>0.31400001</v>
      </c>
      <c r="D166">
        <v>35.638000490000003</v>
      </c>
      <c r="E166">
        <v>0.24849001000000001</v>
      </c>
      <c r="F166">
        <v>37.141998289999997</v>
      </c>
      <c r="G166">
        <v>0.96880001000000004</v>
      </c>
      <c r="H166">
        <v>33.585998539999999</v>
      </c>
      <c r="J166" s="2">
        <f>TREND(Calibration!$A$2:$A$4,Calibration!$B$2:$B$4,C166)</f>
        <v>400.16615895039126</v>
      </c>
      <c r="K166" s="2">
        <f>TREND(Calibration!$A$2:$A$4,Calibration!$C$2:$C$4,E166)</f>
        <v>429.30940627007067</v>
      </c>
      <c r="L166" s="2">
        <f>TREND(Calibration!$A$2:$A$4,Calibration!$D$2:$D$4,G166)</f>
        <v>591.32684127259756</v>
      </c>
    </row>
    <row r="167" spans="1:12" x14ac:dyDescent="0.25">
      <c r="A167">
        <v>825068</v>
      </c>
      <c r="B167">
        <v>15.102999690000001</v>
      </c>
      <c r="C167">
        <v>0.31097998999999998</v>
      </c>
      <c r="D167">
        <v>35.612998959999999</v>
      </c>
      <c r="E167">
        <v>0.24833</v>
      </c>
      <c r="F167">
        <v>37.069000240000001</v>
      </c>
      <c r="G167">
        <v>0.95859998000000002</v>
      </c>
      <c r="H167">
        <v>33.622001650000001</v>
      </c>
      <c r="J167" s="2">
        <f>TREND(Calibration!$A$2:$A$4,Calibration!$B$2:$B$4,C167)</f>
        <v>386.75436943121804</v>
      </c>
      <c r="K167" s="2">
        <f>TREND(Calibration!$A$2:$A$4,Calibration!$C$2:$C$4,E167)</f>
        <v>428.0759820111241</v>
      </c>
      <c r="L167" s="2">
        <f>TREND(Calibration!$A$2:$A$4,Calibration!$D$2:$D$4,G167)</f>
        <v>584.98967249791974</v>
      </c>
    </row>
    <row r="168" spans="1:12" x14ac:dyDescent="0.25">
      <c r="A168">
        <v>830076</v>
      </c>
      <c r="B168">
        <v>15.06400013</v>
      </c>
      <c r="C168">
        <v>0.30702998999999997</v>
      </c>
      <c r="D168">
        <v>35.618999479999999</v>
      </c>
      <c r="E168">
        <v>0.24833</v>
      </c>
      <c r="F168">
        <v>37.125999450000002</v>
      </c>
      <c r="G168">
        <v>0.97320002000000005</v>
      </c>
      <c r="H168">
        <v>33.585998539999999</v>
      </c>
      <c r="J168" s="2">
        <f>TREND(Calibration!$A$2:$A$4,Calibration!$B$2:$B$4,C168)</f>
        <v>369.21257546934544</v>
      </c>
      <c r="K168" s="2">
        <f>TREND(Calibration!$A$2:$A$4,Calibration!$C$2:$C$4,E168)</f>
        <v>428.0759820111241</v>
      </c>
      <c r="L168" s="2">
        <f>TREND(Calibration!$A$2:$A$4,Calibration!$D$2:$D$4,G168)</f>
        <v>594.06052009317648</v>
      </c>
    </row>
    <row r="169" spans="1:12" x14ac:dyDescent="0.25">
      <c r="A169">
        <v>835119</v>
      </c>
      <c r="B169">
        <v>15.041000370000001</v>
      </c>
      <c r="C169">
        <v>0.30941001000000001</v>
      </c>
      <c r="D169">
        <v>35.625</v>
      </c>
      <c r="E169">
        <v>0.24838001000000001</v>
      </c>
      <c r="F169">
        <v>37.075000760000002</v>
      </c>
      <c r="G169">
        <v>0.96719997999999996</v>
      </c>
      <c r="H169">
        <v>33.625</v>
      </c>
      <c r="J169" s="2">
        <f>TREND(Calibration!$A$2:$A$4,Calibration!$B$2:$B$4,C169)</f>
        <v>379.78215027064584</v>
      </c>
      <c r="K169" s="2">
        <f>TREND(Calibration!$A$2:$A$4,Calibration!$C$2:$C$4,E169)</f>
        <v>428.46148008743126</v>
      </c>
      <c r="L169" s="2">
        <f>TREND(Calibration!$A$2:$A$4,Calibration!$D$2:$D$4,G169)</f>
        <v>590.33275986748913</v>
      </c>
    </row>
    <row r="170" spans="1:12" x14ac:dyDescent="0.25">
      <c r="A170">
        <v>840070</v>
      </c>
      <c r="B170">
        <v>15.083000180000001</v>
      </c>
      <c r="C170">
        <v>0.30919001000000002</v>
      </c>
      <c r="D170">
        <v>35.605998990000003</v>
      </c>
      <c r="E170">
        <v>0.24838001000000001</v>
      </c>
      <c r="F170">
        <v>37.10400009</v>
      </c>
      <c r="G170">
        <v>0.97689998</v>
      </c>
      <c r="H170">
        <v>33.682998660000003</v>
      </c>
      <c r="J170" s="2">
        <f>TREND(Calibration!$A$2:$A$4,Calibration!$B$2:$B$4,C170)</f>
        <v>378.805138961377</v>
      </c>
      <c r="K170" s="2">
        <f>TREND(Calibration!$A$2:$A$4,Calibration!$C$2:$C$4,E170)</f>
        <v>428.46148008743126</v>
      </c>
      <c r="L170" s="2">
        <f>TREND(Calibration!$A$2:$A$4,Calibration!$D$2:$D$4,G170)</f>
        <v>596.35926538898025</v>
      </c>
    </row>
    <row r="171" spans="1:12" x14ac:dyDescent="0.25">
      <c r="A171">
        <v>845060</v>
      </c>
      <c r="B171">
        <v>15.07299995</v>
      </c>
      <c r="C171">
        <v>0.30972999000000001</v>
      </c>
      <c r="D171">
        <v>35.634998320000001</v>
      </c>
      <c r="E171">
        <v>0.24876000000000001</v>
      </c>
      <c r="F171">
        <v>37.10400009</v>
      </c>
      <c r="G171">
        <v>0.97320002000000005</v>
      </c>
      <c r="H171">
        <v>33.583000179999999</v>
      </c>
      <c r="J171" s="2">
        <f>TREND(Calibration!$A$2:$A$4,Calibration!$B$2:$B$4,C171)</f>
        <v>381.20316881037229</v>
      </c>
      <c r="K171" s="2">
        <f>TREND(Calibration!$A$2:$A$4,Calibration!$C$2:$C$4,E171)</f>
        <v>431.39060254325932</v>
      </c>
      <c r="L171" s="2">
        <f>TREND(Calibration!$A$2:$A$4,Calibration!$D$2:$D$4,G171)</f>
        <v>594.06052009317648</v>
      </c>
    </row>
    <row r="172" spans="1:12" x14ac:dyDescent="0.25">
      <c r="A172">
        <v>850066</v>
      </c>
      <c r="B172">
        <v>15.131999970000001</v>
      </c>
      <c r="C172">
        <v>0.31453999999999999</v>
      </c>
      <c r="D172">
        <v>35.644001009999997</v>
      </c>
      <c r="E172">
        <v>0.24865000000000001</v>
      </c>
      <c r="F172">
        <v>37.138000490000003</v>
      </c>
      <c r="G172">
        <v>0.97750002000000003</v>
      </c>
      <c r="H172">
        <v>33.585998539999999</v>
      </c>
      <c r="J172" s="2">
        <f>TREND(Calibration!$A$2:$A$4,Calibration!$B$2:$B$4,C172)</f>
        <v>402.56423320899148</v>
      </c>
      <c r="K172" s="2">
        <f>TREND(Calibration!$A$2:$A$4,Calibration!$C$2:$C$4,E172)</f>
        <v>430.54267636062013</v>
      </c>
      <c r="L172" s="2">
        <f>TREND(Calibration!$A$2:$A$4,Calibration!$D$2:$D$4,G172)</f>
        <v>596.73206377796123</v>
      </c>
    </row>
    <row r="173" spans="1:12" x14ac:dyDescent="0.25">
      <c r="A173">
        <v>855060</v>
      </c>
      <c r="B173">
        <v>15.06700039</v>
      </c>
      <c r="C173">
        <v>0.31173000000000001</v>
      </c>
      <c r="D173">
        <v>35.634998320000001</v>
      </c>
      <c r="E173">
        <v>0.24880999000000001</v>
      </c>
      <c r="F173">
        <v>37.083999630000001</v>
      </c>
      <c r="G173">
        <v>0.97210001999999995</v>
      </c>
      <c r="H173">
        <v>33.54499817</v>
      </c>
      <c r="J173" s="2">
        <f>TREND(Calibration!$A$2:$A$4,Calibration!$B$2:$B$4,C173)</f>
        <v>390.08513421333055</v>
      </c>
      <c r="K173" s="2">
        <f>TREND(Calibration!$A$2:$A$4,Calibration!$C$2:$C$4,E173)</f>
        <v>431.7759464511696</v>
      </c>
      <c r="L173" s="2">
        <f>TREND(Calibration!$A$2:$A$4,Calibration!$D$2:$D$4,G173)</f>
        <v>593.37710194125475</v>
      </c>
    </row>
    <row r="174" spans="1:12" x14ac:dyDescent="0.25">
      <c r="A174">
        <v>860068</v>
      </c>
      <c r="B174">
        <v>15.083000180000001</v>
      </c>
      <c r="C174">
        <v>0.31053998999999999</v>
      </c>
      <c r="D174">
        <v>35.644001009999997</v>
      </c>
      <c r="E174">
        <v>0.24876000000000001</v>
      </c>
      <c r="F174">
        <v>37.069000240000001</v>
      </c>
      <c r="G174">
        <v>0.96609997999999997</v>
      </c>
      <c r="H174">
        <v>33.58000183</v>
      </c>
      <c r="J174" s="2">
        <f>TREND(Calibration!$A$2:$A$4,Calibration!$B$2:$B$4,C174)</f>
        <v>384.80034681268035</v>
      </c>
      <c r="K174" s="2">
        <f>TREND(Calibration!$A$2:$A$4,Calibration!$C$2:$C$4,E174)</f>
        <v>431.39060254325932</v>
      </c>
      <c r="L174" s="2">
        <f>TREND(Calibration!$A$2:$A$4,Calibration!$D$2:$D$4,G174)</f>
        <v>589.6493417155674</v>
      </c>
    </row>
    <row r="175" spans="1:12" x14ac:dyDescent="0.25">
      <c r="A175">
        <v>865070</v>
      </c>
      <c r="B175">
        <v>15.01500034</v>
      </c>
      <c r="C175">
        <v>0.31167999000000002</v>
      </c>
      <c r="D175">
        <v>35.622001650000001</v>
      </c>
      <c r="E175">
        <v>0.24865000000000001</v>
      </c>
      <c r="F175">
        <v>37.058998109999997</v>
      </c>
      <c r="G175">
        <v>0.97049998999999998</v>
      </c>
      <c r="H175">
        <v>33.54499817</v>
      </c>
      <c r="J175" s="2">
        <f>TREND(Calibration!$A$2:$A$4,Calibration!$B$2:$B$4,C175)</f>
        <v>389.86304177889178</v>
      </c>
      <c r="K175" s="2">
        <f>TREND(Calibration!$A$2:$A$4,Calibration!$C$2:$C$4,E175)</f>
        <v>430.54267636062013</v>
      </c>
      <c r="L175" s="2">
        <f>TREND(Calibration!$A$2:$A$4,Calibration!$D$2:$D$4,G175)</f>
        <v>592.38302053614643</v>
      </c>
    </row>
    <row r="176" spans="1:12" x14ac:dyDescent="0.25">
      <c r="A176">
        <v>870154</v>
      </c>
      <c r="B176">
        <v>15.005000109999999</v>
      </c>
      <c r="C176">
        <v>0.30594999</v>
      </c>
      <c r="D176">
        <v>35.629001619999997</v>
      </c>
      <c r="E176">
        <v>0.24880999000000001</v>
      </c>
      <c r="F176">
        <v>37.075000760000002</v>
      </c>
      <c r="G176">
        <v>0.96990001000000003</v>
      </c>
      <c r="H176">
        <v>33.519001009999997</v>
      </c>
      <c r="J176" s="2">
        <f>TREND(Calibration!$A$2:$A$4,Calibration!$B$2:$B$4,C176)</f>
        <v>364.4163381329347</v>
      </c>
      <c r="K176" s="2">
        <f>TREND(Calibration!$A$2:$A$4,Calibration!$C$2:$C$4,E176)</f>
        <v>431.7759464511696</v>
      </c>
      <c r="L176" s="2">
        <f>TREND(Calibration!$A$2:$A$4,Calibration!$D$2:$D$4,G176)</f>
        <v>592.01025942451918</v>
      </c>
    </row>
    <row r="177" spans="1:12" x14ac:dyDescent="0.25">
      <c r="A177">
        <v>875149</v>
      </c>
      <c r="B177">
        <v>15.06000042</v>
      </c>
      <c r="C177">
        <v>0.31141001000000001</v>
      </c>
      <c r="D177">
        <v>35.631000520000001</v>
      </c>
      <c r="E177">
        <v>0.24871001000000001</v>
      </c>
      <c r="F177">
        <v>37.098999020000001</v>
      </c>
      <c r="G177">
        <v>0.98129999999999995</v>
      </c>
      <c r="H177">
        <v>33.638999939999998</v>
      </c>
      <c r="J177" s="2">
        <f>TREND(Calibration!$A$2:$A$4,Calibration!$B$2:$B$4,C177)</f>
        <v>388.66407126399895</v>
      </c>
      <c r="K177" s="2">
        <f>TREND(Calibration!$A$2:$A$4,Calibration!$C$2:$C$4,E177)</f>
        <v>431.00525863534904</v>
      </c>
      <c r="L177" s="2">
        <f>TREND(Calibration!$A$2:$A$4,Calibration!$D$2:$D$4,G177)</f>
        <v>599.09295042245139</v>
      </c>
    </row>
    <row r="178" spans="1:12" x14ac:dyDescent="0.25">
      <c r="A178">
        <v>880067</v>
      </c>
      <c r="B178">
        <v>15.04399967</v>
      </c>
      <c r="C178">
        <v>0.31011</v>
      </c>
      <c r="D178">
        <v>35.627998349999999</v>
      </c>
      <c r="E178">
        <v>0.24860001000000001</v>
      </c>
      <c r="F178">
        <v>37.102001190000003</v>
      </c>
      <c r="G178">
        <v>0.98070002000000001</v>
      </c>
      <c r="H178">
        <v>33.661998750000002</v>
      </c>
      <c r="J178" s="2">
        <f>TREND(Calibration!$A$2:$A$4,Calibration!$B$2:$B$4,C178)</f>
        <v>382.89077820871444</v>
      </c>
      <c r="K178" s="2">
        <f>TREND(Calibration!$A$2:$A$4,Calibration!$C$2:$C$4,E178)</f>
        <v>430.15733245270985</v>
      </c>
      <c r="L178" s="2">
        <f>TREND(Calibration!$A$2:$A$4,Calibration!$D$2:$D$4,G178)</f>
        <v>598.72018931082425</v>
      </c>
    </row>
    <row r="179" spans="1:12" x14ac:dyDescent="0.25">
      <c r="A179">
        <v>885060</v>
      </c>
      <c r="B179">
        <v>15.03100014</v>
      </c>
      <c r="C179">
        <v>0.31362000000000001</v>
      </c>
      <c r="D179">
        <v>35.629001619999997</v>
      </c>
      <c r="E179">
        <v>0.24876000000000001</v>
      </c>
      <c r="F179">
        <v>37.134998320000001</v>
      </c>
      <c r="G179">
        <v>0.97530001</v>
      </c>
      <c r="H179">
        <v>33.5929985</v>
      </c>
      <c r="J179" s="2">
        <f>TREND(Calibration!$A$2:$A$4,Calibration!$B$2:$B$4,C179)</f>
        <v>398.47854955204912</v>
      </c>
      <c r="K179" s="2">
        <f>TREND(Calibration!$A$2:$A$4,Calibration!$C$2:$C$4,E179)</f>
        <v>431.39060254325932</v>
      </c>
      <c r="L179" s="2">
        <f>TREND(Calibration!$A$2:$A$4,Calibration!$D$2:$D$4,G179)</f>
        <v>595.36522126122554</v>
      </c>
    </row>
    <row r="180" spans="1:12" x14ac:dyDescent="0.25">
      <c r="A180">
        <v>890067</v>
      </c>
      <c r="B180">
        <v>15.01799965</v>
      </c>
      <c r="C180">
        <v>0.31352001000000002</v>
      </c>
      <c r="D180">
        <v>35.640998840000002</v>
      </c>
      <c r="E180">
        <v>0.24876000000000001</v>
      </c>
      <c r="F180">
        <v>37.094001769999998</v>
      </c>
      <c r="G180">
        <v>0.97100001999999996</v>
      </c>
      <c r="H180">
        <v>33.569999690000003</v>
      </c>
      <c r="J180" s="2">
        <f>TREND(Calibration!$A$2:$A$4,Calibration!$B$2:$B$4,C180)</f>
        <v>398.03449791198659</v>
      </c>
      <c r="K180" s="2">
        <f>TREND(Calibration!$A$2:$A$4,Calibration!$C$2:$C$4,E180)</f>
        <v>431.39060254325932</v>
      </c>
      <c r="L180" s="2">
        <f>TREND(Calibration!$A$2:$A$4,Calibration!$D$2:$D$4,G180)</f>
        <v>592.69368378933314</v>
      </c>
    </row>
    <row r="181" spans="1:12" x14ac:dyDescent="0.25">
      <c r="A181">
        <v>895060</v>
      </c>
      <c r="B181">
        <v>15.00899982</v>
      </c>
      <c r="C181">
        <v>0.31362000000000001</v>
      </c>
      <c r="D181">
        <v>35.640998840000002</v>
      </c>
      <c r="E181">
        <v>0.24876000000000001</v>
      </c>
      <c r="F181">
        <v>37.071998600000001</v>
      </c>
      <c r="G181">
        <v>0.96670001999999999</v>
      </c>
      <c r="H181">
        <v>33.548000340000002</v>
      </c>
      <c r="J181" s="2">
        <f>TREND(Calibration!$A$2:$A$4,Calibration!$B$2:$B$4,C181)</f>
        <v>398.47854955204912</v>
      </c>
      <c r="K181" s="2">
        <f>TREND(Calibration!$A$2:$A$4,Calibration!$C$2:$C$4,E181)</f>
        <v>431.39060254325932</v>
      </c>
      <c r="L181" s="2">
        <f>TREND(Calibration!$A$2:$A$4,Calibration!$D$2:$D$4,G181)</f>
        <v>590.02214010454838</v>
      </c>
    </row>
    <row r="182" spans="1:12" x14ac:dyDescent="0.25">
      <c r="A182">
        <v>900060</v>
      </c>
      <c r="B182">
        <v>14.972999570000001</v>
      </c>
      <c r="C182">
        <v>0.30978999000000002</v>
      </c>
      <c r="D182">
        <v>35.691001890000003</v>
      </c>
      <c r="E182">
        <v>0.24871001000000001</v>
      </c>
      <c r="F182">
        <v>37.069999690000003</v>
      </c>
      <c r="G182">
        <v>0.96829997999999995</v>
      </c>
      <c r="H182">
        <v>33.562000269999999</v>
      </c>
      <c r="J182" s="2">
        <f>TREND(Calibration!$A$2:$A$4,Calibration!$B$2:$B$4,C182)</f>
        <v>381.46962644017299</v>
      </c>
      <c r="K182" s="2">
        <f>TREND(Calibration!$A$2:$A$4,Calibration!$C$2:$C$4,E182)</f>
        <v>431.00525863534904</v>
      </c>
      <c r="L182" s="2">
        <f>TREND(Calibration!$A$2:$A$4,Calibration!$D$2:$D$4,G182)</f>
        <v>591.01617801941075</v>
      </c>
    </row>
    <row r="183" spans="1:12" x14ac:dyDescent="0.25">
      <c r="A183">
        <v>905060</v>
      </c>
      <c r="B183">
        <v>14.99199963</v>
      </c>
      <c r="C183">
        <v>0.31453999999999999</v>
      </c>
      <c r="D183">
        <v>35.627998349999999</v>
      </c>
      <c r="E183">
        <v>0.24876000000000001</v>
      </c>
      <c r="F183">
        <v>37.118000029999997</v>
      </c>
      <c r="G183">
        <v>0.98019999000000002</v>
      </c>
      <c r="H183">
        <v>33.630001069999999</v>
      </c>
      <c r="J183" s="2">
        <f>TREND(Calibration!$A$2:$A$4,Calibration!$B$2:$B$4,C183)</f>
        <v>402.56423320899148</v>
      </c>
      <c r="K183" s="2">
        <f>TREND(Calibration!$A$2:$A$4,Calibration!$C$2:$C$4,E183)</f>
        <v>431.39060254325932</v>
      </c>
      <c r="L183" s="2">
        <f>TREND(Calibration!$A$2:$A$4,Calibration!$D$2:$D$4,G183)</f>
        <v>598.40952605763755</v>
      </c>
    </row>
    <row r="184" spans="1:12" x14ac:dyDescent="0.25">
      <c r="A184">
        <v>910060</v>
      </c>
      <c r="B184">
        <v>14.930999760000001</v>
      </c>
      <c r="C184">
        <v>0.31486999999999998</v>
      </c>
      <c r="D184">
        <v>35.662998199999997</v>
      </c>
      <c r="E184">
        <v>0.24843000000000001</v>
      </c>
      <c r="F184">
        <v>37.081001280000002</v>
      </c>
      <c r="G184">
        <v>0.96990001000000003</v>
      </c>
      <c r="H184">
        <v>33.548000340000002</v>
      </c>
      <c r="J184" s="2">
        <f>TREND(Calibration!$A$2:$A$4,Calibration!$B$2:$B$4,C184)</f>
        <v>404.02975017289486</v>
      </c>
      <c r="K184" s="2">
        <f>TREND(Calibration!$A$2:$A$4,Calibration!$C$2:$C$4,E184)</f>
        <v>428.84682399534177</v>
      </c>
      <c r="L184" s="2">
        <f>TREND(Calibration!$A$2:$A$4,Calibration!$D$2:$D$4,G184)</f>
        <v>592.01025942451918</v>
      </c>
    </row>
    <row r="185" spans="1:12" x14ac:dyDescent="0.25">
      <c r="A185">
        <v>915066</v>
      </c>
      <c r="B185">
        <v>14.960000040000001</v>
      </c>
      <c r="C185">
        <v>0.31584001</v>
      </c>
      <c r="D185">
        <v>35.618000029999997</v>
      </c>
      <c r="E185">
        <v>0.24833</v>
      </c>
      <c r="F185">
        <v>37.130001069999999</v>
      </c>
      <c r="G185">
        <v>0.97750002000000003</v>
      </c>
      <c r="H185">
        <v>33.64599991</v>
      </c>
      <c r="J185" s="2">
        <f>TREND(Calibration!$A$2:$A$4,Calibration!$B$2:$B$4,C185)</f>
        <v>408.33752626427622</v>
      </c>
      <c r="K185" s="2">
        <f>TREND(Calibration!$A$2:$A$4,Calibration!$C$2:$C$4,E185)</f>
        <v>428.0759820111241</v>
      </c>
      <c r="L185" s="2">
        <f>TREND(Calibration!$A$2:$A$4,Calibration!$D$2:$D$4,G185)</f>
        <v>596.73206377796123</v>
      </c>
    </row>
    <row r="186" spans="1:12" x14ac:dyDescent="0.25">
      <c r="A186">
        <v>920069</v>
      </c>
      <c r="B186">
        <v>14.92700005</v>
      </c>
      <c r="C186">
        <v>0.30875998999999998</v>
      </c>
      <c r="D186">
        <v>35.679000850000001</v>
      </c>
      <c r="E186">
        <v>0.24838001000000001</v>
      </c>
      <c r="F186">
        <v>37.046001429999997</v>
      </c>
      <c r="G186">
        <v>0.96780001999999998</v>
      </c>
      <c r="H186">
        <v>33.6570015</v>
      </c>
      <c r="J186" s="2">
        <f>TREND(Calibration!$A$2:$A$4,Calibration!$B$2:$B$4,C186)</f>
        <v>376.89543712859586</v>
      </c>
      <c r="K186" s="2">
        <f>TREND(Calibration!$A$2:$A$4,Calibration!$C$2:$C$4,E186)</f>
        <v>428.46148008743126</v>
      </c>
      <c r="L186" s="2">
        <f>TREND(Calibration!$A$2:$A$4,Calibration!$D$2:$D$4,G186)</f>
        <v>590.70555825647011</v>
      </c>
    </row>
    <row r="187" spans="1:12" x14ac:dyDescent="0.25">
      <c r="A187">
        <v>925060</v>
      </c>
      <c r="B187">
        <v>14.98600006</v>
      </c>
      <c r="C187">
        <v>0.31043999999999999</v>
      </c>
      <c r="D187">
        <v>35.681999210000001</v>
      </c>
      <c r="E187">
        <v>0.24838001000000001</v>
      </c>
      <c r="F187">
        <v>37.062000269999999</v>
      </c>
      <c r="G187">
        <v>0.96670001999999999</v>
      </c>
      <c r="H187">
        <v>33.644001009999997</v>
      </c>
      <c r="J187" s="2">
        <f>TREND(Calibration!$A$2:$A$4,Calibration!$B$2:$B$4,C187)</f>
        <v>384.35629517261759</v>
      </c>
      <c r="K187" s="2">
        <f>TREND(Calibration!$A$2:$A$4,Calibration!$C$2:$C$4,E187)</f>
        <v>428.46148008743126</v>
      </c>
      <c r="L187" s="2">
        <f>TREND(Calibration!$A$2:$A$4,Calibration!$D$2:$D$4,G187)</f>
        <v>590.02214010454838</v>
      </c>
    </row>
    <row r="188" spans="1:12" x14ac:dyDescent="0.25">
      <c r="A188">
        <v>930060</v>
      </c>
      <c r="B188">
        <v>15.069000239999999</v>
      </c>
      <c r="C188">
        <v>0.31648999</v>
      </c>
      <c r="D188">
        <v>35.673000340000002</v>
      </c>
      <c r="E188">
        <v>0.24838001000000001</v>
      </c>
      <c r="F188">
        <v>37.085998539999999</v>
      </c>
      <c r="G188">
        <v>0.96719997999999996</v>
      </c>
      <c r="H188">
        <v>33.653999329999998</v>
      </c>
      <c r="J188" s="2">
        <f>TREND(Calibration!$A$2:$A$4,Calibration!$B$2:$B$4,C188)</f>
        <v>411.22406176790605</v>
      </c>
      <c r="K188" s="2">
        <f>TREND(Calibration!$A$2:$A$4,Calibration!$C$2:$C$4,E188)</f>
        <v>428.46148008743126</v>
      </c>
      <c r="L188" s="2">
        <f>TREND(Calibration!$A$2:$A$4,Calibration!$D$2:$D$4,G188)</f>
        <v>590.33275986748913</v>
      </c>
    </row>
    <row r="189" spans="1:12" x14ac:dyDescent="0.25">
      <c r="A189">
        <v>935061</v>
      </c>
      <c r="B189">
        <v>15.067999840000001</v>
      </c>
      <c r="C189">
        <v>0.31362000000000001</v>
      </c>
      <c r="D189">
        <v>35.719001769999998</v>
      </c>
      <c r="E189">
        <v>0.24838001000000001</v>
      </c>
      <c r="F189">
        <v>37.111999509999997</v>
      </c>
      <c r="G189">
        <v>0.96289997999999999</v>
      </c>
      <c r="H189">
        <v>33.67599869</v>
      </c>
      <c r="J189" s="2">
        <f>TREND(Calibration!$A$2:$A$4,Calibration!$B$2:$B$4,C189)</f>
        <v>398.47854955204912</v>
      </c>
      <c r="K189" s="2">
        <f>TREND(Calibration!$A$2:$A$4,Calibration!$C$2:$C$4,E189)</f>
        <v>428.46148008743126</v>
      </c>
      <c r="L189" s="2">
        <f>TREND(Calibration!$A$2:$A$4,Calibration!$D$2:$D$4,G189)</f>
        <v>587.66121618270438</v>
      </c>
    </row>
    <row r="190" spans="1:12" x14ac:dyDescent="0.25">
      <c r="A190">
        <v>940135</v>
      </c>
      <c r="B190">
        <v>15.055999760000001</v>
      </c>
      <c r="C190">
        <v>0.31114000000000003</v>
      </c>
      <c r="D190">
        <v>35.687999730000001</v>
      </c>
      <c r="E190">
        <v>0.24843000000000001</v>
      </c>
      <c r="F190">
        <v>37.168998719999998</v>
      </c>
      <c r="G190">
        <v>0.97100001999999996</v>
      </c>
      <c r="H190">
        <v>33.598999020000001</v>
      </c>
      <c r="J190" s="2">
        <f>TREND(Calibration!$A$2:$A$4,Calibration!$B$2:$B$4,C190)</f>
        <v>387.46496752029134</v>
      </c>
      <c r="K190" s="2">
        <f>TREND(Calibration!$A$2:$A$4,Calibration!$C$2:$C$4,E190)</f>
        <v>428.84682399534177</v>
      </c>
      <c r="L190" s="2">
        <f>TREND(Calibration!$A$2:$A$4,Calibration!$D$2:$D$4,G190)</f>
        <v>592.69368378933314</v>
      </c>
    </row>
    <row r="191" spans="1:12" x14ac:dyDescent="0.25">
      <c r="A191">
        <v>945154</v>
      </c>
      <c r="B191">
        <v>15.0170002</v>
      </c>
      <c r="C191">
        <v>0.31356999000000002</v>
      </c>
      <c r="D191">
        <v>35.709999080000003</v>
      </c>
      <c r="E191">
        <v>0.24833</v>
      </c>
      <c r="F191">
        <v>37.099998470000003</v>
      </c>
      <c r="G191">
        <v>0.96829997999999995</v>
      </c>
      <c r="H191">
        <v>33.632999419999997</v>
      </c>
      <c r="J191" s="2">
        <f>TREND(Calibration!$A$2:$A$4,Calibration!$B$2:$B$4,C191)</f>
        <v>398.25645711761058</v>
      </c>
      <c r="K191" s="2">
        <f>TREND(Calibration!$A$2:$A$4,Calibration!$C$2:$C$4,E191)</f>
        <v>428.0759820111241</v>
      </c>
      <c r="L191" s="2">
        <f>TREND(Calibration!$A$2:$A$4,Calibration!$D$2:$D$4,G191)</f>
        <v>591.01617801941075</v>
      </c>
    </row>
    <row r="192" spans="1:12" x14ac:dyDescent="0.25">
      <c r="A192">
        <v>950060</v>
      </c>
      <c r="B192">
        <v>14.961000439999999</v>
      </c>
      <c r="C192">
        <v>0.30989</v>
      </c>
      <c r="D192">
        <v>35.658000950000002</v>
      </c>
      <c r="E192">
        <v>0.24849001000000001</v>
      </c>
      <c r="F192">
        <v>37.075000760000002</v>
      </c>
      <c r="G192">
        <v>0.97369998999999996</v>
      </c>
      <c r="H192">
        <v>33.659999849999998</v>
      </c>
      <c r="J192" s="2">
        <f>TREND(Calibration!$A$2:$A$4,Calibration!$B$2:$B$4,C192)</f>
        <v>381.91376689944559</v>
      </c>
      <c r="K192" s="2">
        <f>TREND(Calibration!$A$2:$A$4,Calibration!$C$2:$C$4,E192)</f>
        <v>429.30940627007067</v>
      </c>
      <c r="L192" s="2">
        <f>TREND(Calibration!$A$2:$A$4,Calibration!$D$2:$D$4,G192)</f>
        <v>594.37114606900946</v>
      </c>
    </row>
    <row r="193" spans="1:12" x14ac:dyDescent="0.25">
      <c r="A193">
        <v>955060</v>
      </c>
      <c r="B193">
        <v>14.998999599999999</v>
      </c>
      <c r="C193">
        <v>0.31302999999999997</v>
      </c>
      <c r="D193">
        <v>35.65499878</v>
      </c>
      <c r="E193">
        <v>0.24833</v>
      </c>
      <c r="F193">
        <v>37.158000950000002</v>
      </c>
      <c r="G193">
        <v>0.98229997999999996</v>
      </c>
      <c r="H193">
        <v>33.678001399999999</v>
      </c>
      <c r="J193" s="2">
        <f>TREND(Calibration!$A$2:$A$4,Calibration!$B$2:$B$4,C193)</f>
        <v>395.85838285900991</v>
      </c>
      <c r="K193" s="2">
        <f>TREND(Calibration!$A$2:$A$4,Calibration!$C$2:$C$4,E193)</f>
        <v>428.0759820111241</v>
      </c>
      <c r="L193" s="2">
        <f>TREND(Calibration!$A$2:$A$4,Calibration!$D$2:$D$4,G193)</f>
        <v>599.71422722568661</v>
      </c>
    </row>
    <row r="194" spans="1:12" x14ac:dyDescent="0.25">
      <c r="A194">
        <v>960071</v>
      </c>
      <c r="B194">
        <v>15.01599979</v>
      </c>
      <c r="C194">
        <v>0.30952001000000001</v>
      </c>
      <c r="D194">
        <v>35.701999659999998</v>
      </c>
      <c r="E194">
        <v>0.24843000000000001</v>
      </c>
      <c r="F194">
        <v>37.147998809999997</v>
      </c>
      <c r="G194">
        <v>0.97100001999999996</v>
      </c>
      <c r="H194">
        <v>33.623001100000003</v>
      </c>
      <c r="J194" s="2">
        <f>TREND(Calibration!$A$2:$A$4,Calibration!$B$2:$B$4,C194)</f>
        <v>380.27065592528015</v>
      </c>
      <c r="K194" s="2">
        <f>TREND(Calibration!$A$2:$A$4,Calibration!$C$2:$C$4,E194)</f>
        <v>428.84682399534177</v>
      </c>
      <c r="L194" s="2">
        <f>TREND(Calibration!$A$2:$A$4,Calibration!$D$2:$D$4,G194)</f>
        <v>592.69368378933314</v>
      </c>
    </row>
    <row r="195" spans="1:12" x14ac:dyDescent="0.25">
      <c r="A195">
        <v>965060</v>
      </c>
      <c r="B195">
        <v>15.1420002</v>
      </c>
      <c r="C195">
        <v>0.30508000000000002</v>
      </c>
      <c r="D195">
        <v>35.710998539999999</v>
      </c>
      <c r="E195">
        <v>0.24833</v>
      </c>
      <c r="F195">
        <v>37.153999329999998</v>
      </c>
      <c r="G195">
        <v>0.97909999000000003</v>
      </c>
      <c r="H195">
        <v>33.72000122</v>
      </c>
      <c r="J195" s="2">
        <f>TREND(Calibration!$A$2:$A$4,Calibration!$B$2:$B$4,C195)</f>
        <v>360.5527469104311</v>
      </c>
      <c r="K195" s="2">
        <f>TREND(Calibration!$A$2:$A$4,Calibration!$C$2:$C$4,E195)</f>
        <v>428.0759820111241</v>
      </c>
      <c r="L195" s="2">
        <f>TREND(Calibration!$A$2:$A$4,Calibration!$D$2:$D$4,G195)</f>
        <v>597.72610790571582</v>
      </c>
    </row>
    <row r="196" spans="1:12" x14ac:dyDescent="0.25">
      <c r="A196">
        <v>970079</v>
      </c>
      <c r="B196">
        <v>15.211000439999999</v>
      </c>
      <c r="C196">
        <v>0.30746001000000001</v>
      </c>
      <c r="D196">
        <v>35.723999020000001</v>
      </c>
      <c r="E196">
        <v>0.24838001000000001</v>
      </c>
      <c r="F196">
        <v>37.185001370000002</v>
      </c>
      <c r="G196">
        <v>0.98180002</v>
      </c>
      <c r="H196">
        <v>33.733001710000003</v>
      </c>
      <c r="J196" s="2">
        <f>TREND(Calibration!$A$2:$A$4,Calibration!$B$2:$B$4,C196)</f>
        <v>371.12227730212635</v>
      </c>
      <c r="K196" s="2">
        <f>TREND(Calibration!$A$2:$A$4,Calibration!$C$2:$C$4,E196)</f>
        <v>428.46148008743126</v>
      </c>
      <c r="L196" s="2">
        <f>TREND(Calibration!$A$2:$A$4,Calibration!$D$2:$D$4,G196)</f>
        <v>599.40360746274587</v>
      </c>
    </row>
    <row r="197" spans="1:12" x14ac:dyDescent="0.25">
      <c r="A197">
        <v>975069</v>
      </c>
      <c r="B197">
        <v>15.22399998</v>
      </c>
      <c r="C197">
        <v>0.30914000000000003</v>
      </c>
      <c r="D197">
        <v>35.72000122</v>
      </c>
      <c r="E197">
        <v>0.24784</v>
      </c>
      <c r="F197">
        <v>37.173000340000002</v>
      </c>
      <c r="G197">
        <v>0.97750002000000003</v>
      </c>
      <c r="H197">
        <v>33.626998899999997</v>
      </c>
      <c r="J197" s="2">
        <f>TREND(Calibration!$A$2:$A$4,Calibration!$B$2:$B$4,C197)</f>
        <v>378.58304652693823</v>
      </c>
      <c r="K197" s="2">
        <f>TREND(Calibration!$A$2:$A$4,Calibration!$C$2:$C$4,E197)</f>
        <v>424.29885628845841</v>
      </c>
      <c r="L197" s="2">
        <f>TREND(Calibration!$A$2:$A$4,Calibration!$D$2:$D$4,G197)</f>
        <v>596.73206377796123</v>
      </c>
    </row>
    <row r="198" spans="1:12" x14ac:dyDescent="0.25">
      <c r="A198">
        <v>980060</v>
      </c>
      <c r="B198">
        <v>15.22999954</v>
      </c>
      <c r="C198">
        <v>0.30886998999999998</v>
      </c>
      <c r="D198">
        <v>35.738998410000001</v>
      </c>
      <c r="E198">
        <v>0.24778998999999999</v>
      </c>
      <c r="F198">
        <v>37.138000490000003</v>
      </c>
      <c r="G198">
        <v>0.97530001</v>
      </c>
      <c r="H198">
        <v>33.729999540000001</v>
      </c>
      <c r="J198" s="2">
        <f>TREND(Calibration!$A$2:$A$4,Calibration!$B$2:$B$4,C198)</f>
        <v>377.3839427832304</v>
      </c>
      <c r="K198" s="2">
        <f>TREND(Calibration!$A$2:$A$4,Calibration!$C$2:$C$4,E198)</f>
        <v>423.91335821215102</v>
      </c>
      <c r="L198" s="2">
        <f>TREND(Calibration!$A$2:$A$4,Calibration!$D$2:$D$4,G198)</f>
        <v>595.36522126122554</v>
      </c>
    </row>
    <row r="199" spans="1:12" x14ac:dyDescent="0.25">
      <c r="A199">
        <v>985060</v>
      </c>
      <c r="B199">
        <v>15.25300026</v>
      </c>
      <c r="C199">
        <v>0.31141001000000001</v>
      </c>
      <c r="D199">
        <v>35.723999020000001</v>
      </c>
      <c r="E199">
        <v>0.24811</v>
      </c>
      <c r="F199">
        <v>37.162998199999997</v>
      </c>
      <c r="G199">
        <v>0.98129999999999995</v>
      </c>
      <c r="H199">
        <v>33.698001859999998</v>
      </c>
      <c r="J199" s="2">
        <f>TREND(Calibration!$A$2:$A$4,Calibration!$B$2:$B$4,C199)</f>
        <v>388.66407126399895</v>
      </c>
      <c r="K199" s="2">
        <f>TREND(Calibration!$A$2:$A$4,Calibration!$C$2:$C$4,E199)</f>
        <v>426.3801296458455</v>
      </c>
      <c r="L199" s="2">
        <f>TREND(Calibration!$A$2:$A$4,Calibration!$D$2:$D$4,G199)</f>
        <v>599.09295042245139</v>
      </c>
    </row>
    <row r="200" spans="1:12" x14ac:dyDescent="0.25">
      <c r="A200">
        <v>990062</v>
      </c>
      <c r="B200">
        <v>15.25899982</v>
      </c>
      <c r="C200">
        <v>0.31145999000000002</v>
      </c>
      <c r="D200">
        <v>35.713001249999998</v>
      </c>
      <c r="E200">
        <v>0.24806</v>
      </c>
      <c r="F200">
        <v>37.208999630000001</v>
      </c>
      <c r="G200">
        <v>0.99040002000000005</v>
      </c>
      <c r="H200">
        <v>33.706001280000002</v>
      </c>
      <c r="J200" s="2">
        <f>TREND(Calibration!$A$2:$A$4,Calibration!$B$2:$B$4,C200)</f>
        <v>388.88603046962294</v>
      </c>
      <c r="K200" s="2">
        <f>TREND(Calibration!$A$2:$A$4,Calibration!$C$2:$C$4,E200)</f>
        <v>425.99470865373678</v>
      </c>
      <c r="L200" s="2">
        <f>TREND(Calibration!$A$2:$A$4,Calibration!$D$2:$D$4,G200)</f>
        <v>604.74669483231537</v>
      </c>
    </row>
    <row r="201" spans="1:12" x14ac:dyDescent="0.25">
      <c r="A201">
        <v>995062</v>
      </c>
      <c r="B201">
        <v>15.17500019</v>
      </c>
      <c r="C201">
        <v>0.31740998999999998</v>
      </c>
      <c r="D201">
        <v>35.730998990000003</v>
      </c>
      <c r="E201">
        <v>0.24822</v>
      </c>
      <c r="F201">
        <v>37.129001619999997</v>
      </c>
      <c r="G201">
        <v>0.97750002000000003</v>
      </c>
      <c r="H201">
        <v>33.709999080000003</v>
      </c>
      <c r="J201" s="2">
        <f>TREND(Calibration!$A$2:$A$4,Calibration!$B$2:$B$4,C201)</f>
        <v>415.30974542484842</v>
      </c>
      <c r="K201" s="2">
        <f>TREND(Calibration!$A$2:$A$4,Calibration!$C$2:$C$4,E201)</f>
        <v>427.22805582848491</v>
      </c>
      <c r="L201" s="2">
        <f>TREND(Calibration!$A$2:$A$4,Calibration!$D$2:$D$4,G201)</f>
        <v>596.73206377796123</v>
      </c>
    </row>
    <row r="202" spans="1:12" x14ac:dyDescent="0.25">
      <c r="A202">
        <v>1000070</v>
      </c>
      <c r="B202">
        <v>15.21800041</v>
      </c>
      <c r="C202">
        <v>0.31373000000000001</v>
      </c>
      <c r="D202">
        <v>35.700000760000002</v>
      </c>
      <c r="E202">
        <v>0.248</v>
      </c>
      <c r="F202">
        <v>37.208999630000001</v>
      </c>
      <c r="G202">
        <v>0.98769998999999997</v>
      </c>
      <c r="H202">
        <v>33.728000639999998</v>
      </c>
      <c r="J202" s="2">
        <f>TREND(Calibration!$A$2:$A$4,Calibration!$B$2:$B$4,C202)</f>
        <v>398.96705520668365</v>
      </c>
      <c r="K202" s="2">
        <f>TREND(Calibration!$A$2:$A$4,Calibration!$C$2:$C$4,E202)</f>
        <v>425.53220346320632</v>
      </c>
      <c r="L202" s="2">
        <f>TREND(Calibration!$A$2:$A$4,Calibration!$D$2:$D$4,G202)</f>
        <v>603.06919527528521</v>
      </c>
    </row>
    <row r="203" spans="1:12" x14ac:dyDescent="0.25">
      <c r="A203">
        <v>1005068</v>
      </c>
      <c r="B203">
        <v>15.12899971</v>
      </c>
      <c r="C203">
        <v>0.31145999000000002</v>
      </c>
      <c r="D203">
        <v>35.740001679999999</v>
      </c>
      <c r="E203">
        <v>0.24838001000000001</v>
      </c>
      <c r="F203">
        <v>37.131999970000003</v>
      </c>
      <c r="G203">
        <v>0.97860002999999995</v>
      </c>
      <c r="H203">
        <v>33.683998109999997</v>
      </c>
      <c r="J203" s="2">
        <f>TREND(Calibration!$A$2:$A$4,Calibration!$B$2:$B$4,C203)</f>
        <v>388.88603046962294</v>
      </c>
      <c r="K203" s="2">
        <f>TREND(Calibration!$A$2:$A$4,Calibration!$C$2:$C$4,E203)</f>
        <v>428.46148008743126</v>
      </c>
      <c r="L203" s="2">
        <f>TREND(Calibration!$A$2:$A$4,Calibration!$D$2:$D$4,G203)</f>
        <v>597.41548814277508</v>
      </c>
    </row>
    <row r="204" spans="1:12" x14ac:dyDescent="0.25">
      <c r="A204">
        <v>1010060</v>
      </c>
      <c r="B204">
        <v>15.149000170000001</v>
      </c>
      <c r="C204">
        <v>0.31453999999999999</v>
      </c>
      <c r="D204">
        <v>35.722000119999997</v>
      </c>
      <c r="E204">
        <v>0.24849001000000001</v>
      </c>
      <c r="F204">
        <v>37.181999210000001</v>
      </c>
      <c r="G204">
        <v>0.98769998999999997</v>
      </c>
      <c r="H204">
        <v>33.694000240000001</v>
      </c>
      <c r="J204" s="2">
        <f>TREND(Calibration!$A$2:$A$4,Calibration!$B$2:$B$4,C204)</f>
        <v>402.56423320899148</v>
      </c>
      <c r="K204" s="2">
        <f>TREND(Calibration!$A$2:$A$4,Calibration!$C$2:$C$4,E204)</f>
        <v>429.30940627007067</v>
      </c>
      <c r="L204" s="2">
        <f>TREND(Calibration!$A$2:$A$4,Calibration!$D$2:$D$4,G204)</f>
        <v>603.06919527528521</v>
      </c>
    </row>
    <row r="205" spans="1:12" x14ac:dyDescent="0.25">
      <c r="A205">
        <v>1015060</v>
      </c>
      <c r="B205">
        <v>15.06999969</v>
      </c>
      <c r="C205">
        <v>0.31253998999999999</v>
      </c>
      <c r="D205">
        <v>35.734001159999998</v>
      </c>
      <c r="E205">
        <v>0.24843000000000001</v>
      </c>
      <c r="F205">
        <v>37.125</v>
      </c>
      <c r="G205">
        <v>0.96880001000000004</v>
      </c>
      <c r="H205">
        <v>33.70299911</v>
      </c>
      <c r="J205" s="2">
        <f>TREND(Calibration!$A$2:$A$4,Calibration!$B$2:$B$4,C205)</f>
        <v>393.68226780603345</v>
      </c>
      <c r="K205" s="2">
        <f>TREND(Calibration!$A$2:$A$4,Calibration!$C$2:$C$4,E205)</f>
        <v>428.84682399534177</v>
      </c>
      <c r="L205" s="2">
        <f>TREND(Calibration!$A$2:$A$4,Calibration!$D$2:$D$4,G205)</f>
        <v>591.32684127259756</v>
      </c>
    </row>
    <row r="206" spans="1:12" x14ac:dyDescent="0.25">
      <c r="A206">
        <v>1020060</v>
      </c>
      <c r="B206">
        <v>15.06999969</v>
      </c>
      <c r="C206">
        <v>0.31264999999999998</v>
      </c>
      <c r="D206">
        <v>35.693000789999999</v>
      </c>
      <c r="E206">
        <v>0.24865000000000001</v>
      </c>
      <c r="F206">
        <v>37.181999210000001</v>
      </c>
      <c r="G206">
        <v>0.98290001999999999</v>
      </c>
      <c r="H206">
        <v>33.726001740000001</v>
      </c>
      <c r="J206" s="2">
        <f>TREND(Calibration!$A$2:$A$4,Calibration!$B$2:$B$4,C206)</f>
        <v>394.17081787027291</v>
      </c>
      <c r="K206" s="2">
        <f>TREND(Calibration!$A$2:$A$4,Calibration!$C$2:$C$4,E206)</f>
        <v>430.54267636062013</v>
      </c>
      <c r="L206" s="2">
        <f>TREND(Calibration!$A$2:$A$4,Calibration!$D$2:$D$4,G206)</f>
        <v>600.0870256146676</v>
      </c>
    </row>
    <row r="207" spans="1:12" x14ac:dyDescent="0.25">
      <c r="A207">
        <v>1025060</v>
      </c>
      <c r="B207">
        <v>15.07600021</v>
      </c>
      <c r="C207">
        <v>0.31145999000000002</v>
      </c>
      <c r="D207">
        <v>35.738998410000001</v>
      </c>
      <c r="E207">
        <v>0.24833</v>
      </c>
      <c r="F207">
        <v>37.195999149999999</v>
      </c>
      <c r="G207">
        <v>0.97960000999999997</v>
      </c>
      <c r="H207">
        <v>33.726001740000001</v>
      </c>
      <c r="J207" s="2">
        <f>TREND(Calibration!$A$2:$A$4,Calibration!$B$2:$B$4,C207)</f>
        <v>388.88603046962294</v>
      </c>
      <c r="K207" s="2">
        <f>TREND(Calibration!$A$2:$A$4,Calibration!$C$2:$C$4,E207)</f>
        <v>428.0759820111241</v>
      </c>
      <c r="L207" s="2">
        <f>TREND(Calibration!$A$2:$A$4,Calibration!$D$2:$D$4,G207)</f>
        <v>598.03676494601029</v>
      </c>
    </row>
    <row r="208" spans="1:12" x14ac:dyDescent="0.25">
      <c r="A208">
        <v>1030087</v>
      </c>
      <c r="B208">
        <v>15.01399994</v>
      </c>
      <c r="C208">
        <v>0.31184000000000001</v>
      </c>
      <c r="D208">
        <v>35.762001040000001</v>
      </c>
      <c r="E208">
        <v>0.24833</v>
      </c>
      <c r="F208">
        <v>37.106998439999998</v>
      </c>
      <c r="G208">
        <v>0.96509999000000002</v>
      </c>
      <c r="H208">
        <v>33.715999600000004</v>
      </c>
      <c r="J208" s="2">
        <f>TREND(Calibration!$A$2:$A$4,Calibration!$B$2:$B$4,C208)</f>
        <v>390.57363986796486</v>
      </c>
      <c r="K208" s="2">
        <f>TREND(Calibration!$A$2:$A$4,Calibration!$C$2:$C$4,E208)</f>
        <v>428.0759820111241</v>
      </c>
      <c r="L208" s="2">
        <f>TREND(Calibration!$A$2:$A$4,Calibration!$D$2:$D$4,G208)</f>
        <v>589.02805869944007</v>
      </c>
    </row>
    <row r="209" spans="1:12" x14ac:dyDescent="0.25">
      <c r="A209">
        <v>1035136</v>
      </c>
      <c r="B209">
        <v>15.038999560000001</v>
      </c>
      <c r="C209">
        <v>0.30724998999999997</v>
      </c>
      <c r="D209">
        <v>35.749000549999998</v>
      </c>
      <c r="E209">
        <v>0.24838001000000001</v>
      </c>
      <c r="F209">
        <v>37.138000490000003</v>
      </c>
      <c r="G209">
        <v>0.97049998999999998</v>
      </c>
      <c r="H209">
        <v>33.648998259999999</v>
      </c>
      <c r="J209" s="2">
        <f>TREND(Calibration!$A$2:$A$4,Calibration!$B$2:$B$4,C209)</f>
        <v>370.18958677861428</v>
      </c>
      <c r="K209" s="2">
        <f>TREND(Calibration!$A$2:$A$4,Calibration!$C$2:$C$4,E209)</f>
        <v>428.46148008743126</v>
      </c>
      <c r="L209" s="2">
        <f>TREND(Calibration!$A$2:$A$4,Calibration!$D$2:$D$4,G209)</f>
        <v>592.38302053614643</v>
      </c>
    </row>
    <row r="210" spans="1:12" x14ac:dyDescent="0.25">
      <c r="A210">
        <v>1040060</v>
      </c>
      <c r="B210">
        <v>15.06099987</v>
      </c>
      <c r="C210">
        <v>0.30827000999999998</v>
      </c>
      <c r="D210">
        <v>35.703998570000003</v>
      </c>
      <c r="E210">
        <v>0.24833</v>
      </c>
      <c r="F210">
        <v>37.143001560000002</v>
      </c>
      <c r="G210">
        <v>0.97210001999999995</v>
      </c>
      <c r="H210">
        <v>33.643001560000002</v>
      </c>
      <c r="J210" s="2">
        <f>TREND(Calibration!$A$2:$A$4,Calibration!$B$2:$B$4,C210)</f>
        <v>374.7194553044344</v>
      </c>
      <c r="K210" s="2">
        <f>TREND(Calibration!$A$2:$A$4,Calibration!$C$2:$C$4,E210)</f>
        <v>428.0759820111241</v>
      </c>
      <c r="L210" s="2">
        <f>TREND(Calibration!$A$2:$A$4,Calibration!$D$2:$D$4,G210)</f>
        <v>593.37710194125475</v>
      </c>
    </row>
    <row r="211" spans="1:12" x14ac:dyDescent="0.25">
      <c r="A211">
        <v>1045063</v>
      </c>
      <c r="B211">
        <v>15.06700039</v>
      </c>
      <c r="C211">
        <v>0.30757001</v>
      </c>
      <c r="D211">
        <v>35.703998570000003</v>
      </c>
      <c r="E211">
        <v>0.24843000000000001</v>
      </c>
      <c r="F211">
        <v>37.104999540000001</v>
      </c>
      <c r="G211">
        <v>0.97530001</v>
      </c>
      <c r="H211">
        <v>33.736000060000002</v>
      </c>
      <c r="J211" s="2">
        <f>TREND(Calibration!$A$2:$A$4,Calibration!$B$2:$B$4,C211)</f>
        <v>371.61078295676089</v>
      </c>
      <c r="K211" s="2">
        <f>TREND(Calibration!$A$2:$A$4,Calibration!$C$2:$C$4,E211)</f>
        <v>428.84682399534177</v>
      </c>
      <c r="L211" s="2">
        <f>TREND(Calibration!$A$2:$A$4,Calibration!$D$2:$D$4,G211)</f>
        <v>595.36522126122554</v>
      </c>
    </row>
    <row r="212" spans="1:12" x14ac:dyDescent="0.25">
      <c r="A212">
        <v>1050169</v>
      </c>
      <c r="B212">
        <v>15.04300022</v>
      </c>
      <c r="C212">
        <v>0.30816999</v>
      </c>
      <c r="D212">
        <v>35.70299911</v>
      </c>
      <c r="E212">
        <v>0.24843000000000001</v>
      </c>
      <c r="F212">
        <v>37.127998349999999</v>
      </c>
      <c r="G212">
        <v>0.96670001999999999</v>
      </c>
      <c r="H212">
        <v>33.64599991</v>
      </c>
      <c r="J212" s="2">
        <f>TREND(Calibration!$A$2:$A$4,Calibration!$B$2:$B$4,C212)</f>
        <v>374.27527043555688</v>
      </c>
      <c r="K212" s="2">
        <f>TREND(Calibration!$A$2:$A$4,Calibration!$C$2:$C$4,E212)</f>
        <v>428.84682399534177</v>
      </c>
      <c r="L212" s="2">
        <f>TREND(Calibration!$A$2:$A$4,Calibration!$D$2:$D$4,G212)</f>
        <v>590.02214010454838</v>
      </c>
    </row>
    <row r="213" spans="1:12" x14ac:dyDescent="0.25">
      <c r="A213">
        <v>1055154</v>
      </c>
      <c r="B213">
        <v>15.005000109999999</v>
      </c>
      <c r="C213">
        <v>0.30908000000000002</v>
      </c>
      <c r="D213">
        <v>35.72000122</v>
      </c>
      <c r="E213">
        <v>0.24838001000000001</v>
      </c>
      <c r="F213">
        <v>37.120998380000003</v>
      </c>
      <c r="G213">
        <v>0.97530001</v>
      </c>
      <c r="H213">
        <v>33.733001710000003</v>
      </c>
      <c r="J213" s="2">
        <f>TREND(Calibration!$A$2:$A$4,Calibration!$B$2:$B$4,C213)</f>
        <v>378.31658889713754</v>
      </c>
      <c r="K213" s="2">
        <f>TREND(Calibration!$A$2:$A$4,Calibration!$C$2:$C$4,E213)</f>
        <v>428.46148008743126</v>
      </c>
      <c r="L213" s="2">
        <f>TREND(Calibration!$A$2:$A$4,Calibration!$D$2:$D$4,G213)</f>
        <v>595.36522126122554</v>
      </c>
    </row>
    <row r="214" spans="1:12" x14ac:dyDescent="0.25">
      <c r="A214">
        <v>1060060</v>
      </c>
      <c r="B214">
        <v>14.95300007</v>
      </c>
      <c r="C214">
        <v>0.31114000000000003</v>
      </c>
      <c r="D214">
        <v>35.7140007</v>
      </c>
      <c r="E214">
        <v>0.24838001000000001</v>
      </c>
      <c r="F214">
        <v>37.143001560000002</v>
      </c>
      <c r="G214">
        <v>0.97589999000000005</v>
      </c>
      <c r="H214">
        <v>33.655998230000002</v>
      </c>
      <c r="J214" s="2">
        <f>TREND(Calibration!$A$2:$A$4,Calibration!$B$2:$B$4,C214)</f>
        <v>387.46496752029134</v>
      </c>
      <c r="K214" s="2">
        <f>TREND(Calibration!$A$2:$A$4,Calibration!$C$2:$C$4,E214)</f>
        <v>428.46148008743126</v>
      </c>
      <c r="L214" s="2">
        <f>TREND(Calibration!$A$2:$A$4,Calibration!$D$2:$D$4,G214)</f>
        <v>595.7379823728528</v>
      </c>
    </row>
    <row r="215" spans="1:12" x14ac:dyDescent="0.25">
      <c r="A215">
        <v>1065060</v>
      </c>
      <c r="B215">
        <v>15.010000229999999</v>
      </c>
      <c r="C215">
        <v>0.30752000000000002</v>
      </c>
      <c r="D215">
        <v>35.726001740000001</v>
      </c>
      <c r="E215">
        <v>0.24849001000000001</v>
      </c>
      <c r="F215">
        <v>37.131000520000001</v>
      </c>
      <c r="G215">
        <v>0.96780001999999998</v>
      </c>
      <c r="H215">
        <v>33.63999939</v>
      </c>
      <c r="J215" s="2">
        <f>TREND(Calibration!$A$2:$A$4,Calibration!$B$2:$B$4,C215)</f>
        <v>371.38869052232212</v>
      </c>
      <c r="K215" s="2">
        <f>TREND(Calibration!$A$2:$A$4,Calibration!$C$2:$C$4,E215)</f>
        <v>429.30940627007067</v>
      </c>
      <c r="L215" s="2">
        <f>TREND(Calibration!$A$2:$A$4,Calibration!$D$2:$D$4,G215)</f>
        <v>590.70555825647011</v>
      </c>
    </row>
    <row r="216" spans="1:12" x14ac:dyDescent="0.25">
      <c r="A216">
        <v>1070060</v>
      </c>
      <c r="B216">
        <v>15.09500027</v>
      </c>
      <c r="C216">
        <v>0.31016999000000001</v>
      </c>
      <c r="D216">
        <v>35.694000240000001</v>
      </c>
      <c r="E216">
        <v>0.24815999999999999</v>
      </c>
      <c r="F216">
        <v>37.096000670000002</v>
      </c>
      <c r="G216">
        <v>0.96829997999999995</v>
      </c>
      <c r="H216">
        <v>33.637001040000001</v>
      </c>
      <c r="J216" s="2">
        <f>TREND(Calibration!$A$2:$A$4,Calibration!$B$2:$B$4,C216)</f>
        <v>383.15719142890998</v>
      </c>
      <c r="K216" s="2">
        <f>TREND(Calibration!$A$2:$A$4,Calibration!$C$2:$C$4,E216)</f>
        <v>426.76555063795422</v>
      </c>
      <c r="L216" s="2">
        <f>TREND(Calibration!$A$2:$A$4,Calibration!$D$2:$D$4,G216)</f>
        <v>591.01617801941075</v>
      </c>
    </row>
    <row r="217" spans="1:12" x14ac:dyDescent="0.25">
      <c r="A217">
        <v>1075061</v>
      </c>
      <c r="B217">
        <v>15.16899967</v>
      </c>
      <c r="C217">
        <v>0.31141001000000001</v>
      </c>
      <c r="D217">
        <v>35.73500061</v>
      </c>
      <c r="E217">
        <v>0.24833</v>
      </c>
      <c r="F217">
        <v>37.133998869999999</v>
      </c>
      <c r="G217">
        <v>0.95969998999999995</v>
      </c>
      <c r="H217">
        <v>33.611000060000002</v>
      </c>
      <c r="J217" s="2">
        <f>TREND(Calibration!$A$2:$A$4,Calibration!$B$2:$B$4,C217)</f>
        <v>388.66407126399895</v>
      </c>
      <c r="K217" s="2">
        <f>TREND(Calibration!$A$2:$A$4,Calibration!$C$2:$C$4,E217)</f>
        <v>428.0759820111241</v>
      </c>
      <c r="L217" s="2">
        <f>TREND(Calibration!$A$2:$A$4,Calibration!$D$2:$D$4,G217)</f>
        <v>585.67309686273359</v>
      </c>
    </row>
    <row r="218" spans="1:12" x14ac:dyDescent="0.25">
      <c r="A218">
        <v>1080060</v>
      </c>
      <c r="B218">
        <v>15.19200039</v>
      </c>
      <c r="C218">
        <v>0.31206</v>
      </c>
      <c r="D218">
        <v>35.715999600000004</v>
      </c>
      <c r="E218">
        <v>0.24795</v>
      </c>
      <c r="F218">
        <v>37.115001679999999</v>
      </c>
      <c r="G218">
        <v>0.95319997999999995</v>
      </c>
      <c r="H218">
        <v>33.626998899999997</v>
      </c>
      <c r="J218" s="2">
        <f>TREND(Calibration!$A$2:$A$4,Calibration!$B$2:$B$4,C218)</f>
        <v>391.5506511772337</v>
      </c>
      <c r="K218" s="2">
        <f>TREND(Calibration!$A$2:$A$4,Calibration!$C$2:$C$4,E218)</f>
        <v>425.14678247109759</v>
      </c>
      <c r="L218" s="2">
        <f>TREND(Calibration!$A$2:$A$4,Calibration!$D$2:$D$4,G218)</f>
        <v>581.63471066121326</v>
      </c>
    </row>
    <row r="219" spans="1:12" x14ac:dyDescent="0.25">
      <c r="A219">
        <v>1085073</v>
      </c>
      <c r="B219">
        <v>15.208000180000001</v>
      </c>
      <c r="C219">
        <v>0.31195000000000001</v>
      </c>
      <c r="D219">
        <v>35.707000729999997</v>
      </c>
      <c r="E219">
        <v>0.24811</v>
      </c>
      <c r="F219">
        <v>37.162998199999997</v>
      </c>
      <c r="G219">
        <v>0.96399999000000003</v>
      </c>
      <c r="H219">
        <v>33.722999569999999</v>
      </c>
      <c r="J219" s="2">
        <f>TREND(Calibration!$A$2:$A$4,Calibration!$B$2:$B$4,C219)</f>
        <v>391.06214552259939</v>
      </c>
      <c r="K219" s="2">
        <f>TREND(Calibration!$A$2:$A$4,Calibration!$C$2:$C$4,E219)</f>
        <v>426.3801296458455</v>
      </c>
      <c r="L219" s="2">
        <f>TREND(Calibration!$A$2:$A$4,Calibration!$D$2:$D$4,G219)</f>
        <v>588.34464054751845</v>
      </c>
    </row>
    <row r="220" spans="1:12" x14ac:dyDescent="0.25">
      <c r="A220">
        <v>1090122</v>
      </c>
      <c r="B220">
        <v>15.13399982</v>
      </c>
      <c r="C220">
        <v>0.30972999000000001</v>
      </c>
      <c r="D220">
        <v>35.709999080000003</v>
      </c>
      <c r="E220">
        <v>0.24806</v>
      </c>
      <c r="F220">
        <v>37.118000029999997</v>
      </c>
      <c r="G220">
        <v>0.96289997999999999</v>
      </c>
      <c r="H220">
        <v>33.709999080000003</v>
      </c>
      <c r="J220" s="2">
        <f>TREND(Calibration!$A$2:$A$4,Calibration!$B$2:$B$4,C220)</f>
        <v>381.20316881037229</v>
      </c>
      <c r="K220" s="2">
        <f>TREND(Calibration!$A$2:$A$4,Calibration!$C$2:$C$4,E220)</f>
        <v>425.99470865373678</v>
      </c>
      <c r="L220" s="2">
        <f>TREND(Calibration!$A$2:$A$4,Calibration!$D$2:$D$4,G220)</f>
        <v>587.66121618270438</v>
      </c>
    </row>
    <row r="221" spans="1:12" x14ac:dyDescent="0.25">
      <c r="A221">
        <v>1095118</v>
      </c>
      <c r="B221">
        <v>15.065999980000001</v>
      </c>
      <c r="C221">
        <v>0.30741000000000002</v>
      </c>
      <c r="D221">
        <v>35.719001769999998</v>
      </c>
      <c r="E221">
        <v>0.248</v>
      </c>
      <c r="F221">
        <v>37.196998600000001</v>
      </c>
      <c r="G221">
        <v>0.96719997999999996</v>
      </c>
      <c r="H221">
        <v>33.668998719999998</v>
      </c>
      <c r="J221" s="2">
        <f>TREND(Calibration!$A$2:$A$4,Calibration!$B$2:$B$4,C221)</f>
        <v>370.90018486768759</v>
      </c>
      <c r="K221" s="2">
        <f>TREND(Calibration!$A$2:$A$4,Calibration!$C$2:$C$4,E221)</f>
        <v>425.53220346320632</v>
      </c>
      <c r="L221" s="2">
        <f>TREND(Calibration!$A$2:$A$4,Calibration!$D$2:$D$4,G221)</f>
        <v>590.33275986748913</v>
      </c>
    </row>
    <row r="222" spans="1:12" x14ac:dyDescent="0.25">
      <c r="A222">
        <v>1100060</v>
      </c>
      <c r="B222">
        <v>15.01399994</v>
      </c>
      <c r="C222">
        <v>0.30978999000000002</v>
      </c>
      <c r="D222">
        <v>35.722000119999997</v>
      </c>
      <c r="E222">
        <v>0.24806</v>
      </c>
      <c r="F222">
        <v>37.120998380000003</v>
      </c>
      <c r="G222">
        <v>0.96450000999999996</v>
      </c>
      <c r="H222">
        <v>33.722999569999999</v>
      </c>
      <c r="J222" s="2">
        <f>TREND(Calibration!$A$2:$A$4,Calibration!$B$2:$B$4,C222)</f>
        <v>381.46962644017299</v>
      </c>
      <c r="K222" s="2">
        <f>TREND(Calibration!$A$2:$A$4,Calibration!$C$2:$C$4,E222)</f>
        <v>425.99470865373678</v>
      </c>
      <c r="L222" s="2">
        <f>TREND(Calibration!$A$2:$A$4,Calibration!$D$2:$D$4,G222)</f>
        <v>588.65529758781281</v>
      </c>
    </row>
    <row r="223" spans="1:12" x14ac:dyDescent="0.25">
      <c r="A223">
        <v>1105060</v>
      </c>
      <c r="B223">
        <v>14.975000380000001</v>
      </c>
      <c r="C223">
        <v>0.30821999999999999</v>
      </c>
      <c r="D223">
        <v>35.709999080000003</v>
      </c>
      <c r="E223">
        <v>0.24806</v>
      </c>
      <c r="F223">
        <v>37.131000520000001</v>
      </c>
      <c r="G223">
        <v>0.95700001999999995</v>
      </c>
      <c r="H223">
        <v>33.7140007</v>
      </c>
      <c r="J223" s="2">
        <f>TREND(Calibration!$A$2:$A$4,Calibration!$B$2:$B$4,C223)</f>
        <v>374.49736286999564</v>
      </c>
      <c r="K223" s="2">
        <f>TREND(Calibration!$A$2:$A$4,Calibration!$C$2:$C$4,E223)</f>
        <v>425.99470865373678</v>
      </c>
      <c r="L223" s="2">
        <f>TREND(Calibration!$A$2:$A$4,Calibration!$D$2:$D$4,G223)</f>
        <v>583.99563458305738</v>
      </c>
    </row>
    <row r="224" spans="1:12" x14ac:dyDescent="0.25">
      <c r="A224">
        <v>1110060</v>
      </c>
      <c r="B224">
        <v>15.022999759999999</v>
      </c>
      <c r="C224">
        <v>0.30925000000000002</v>
      </c>
      <c r="D224">
        <v>35.713001249999998</v>
      </c>
      <c r="E224">
        <v>0.24806</v>
      </c>
      <c r="F224">
        <v>37.191001890000003</v>
      </c>
      <c r="G224">
        <v>0.97420001000000001</v>
      </c>
      <c r="H224">
        <v>33.659000399999996</v>
      </c>
      <c r="J224" s="2">
        <f>TREND(Calibration!$A$2:$A$4,Calibration!$B$2:$B$4,C224)</f>
        <v>379.07155218157254</v>
      </c>
      <c r="K224" s="2">
        <f>TREND(Calibration!$A$2:$A$4,Calibration!$C$2:$C$4,E224)</f>
        <v>425.99470865373678</v>
      </c>
      <c r="L224" s="2">
        <f>TREND(Calibration!$A$2:$A$4,Calibration!$D$2:$D$4,G224)</f>
        <v>594.68180310930393</v>
      </c>
    </row>
    <row r="225" spans="1:12" x14ac:dyDescent="0.25">
      <c r="A225">
        <v>1115060</v>
      </c>
      <c r="B225">
        <v>15.027000429999999</v>
      </c>
      <c r="C225">
        <v>0.30637999999999999</v>
      </c>
      <c r="D225">
        <v>35.709999080000003</v>
      </c>
      <c r="E225">
        <v>0.24806</v>
      </c>
      <c r="F225">
        <v>37.159000399999996</v>
      </c>
      <c r="G225">
        <v>0.96179998</v>
      </c>
      <c r="H225">
        <v>33.661998750000002</v>
      </c>
      <c r="J225" s="2">
        <f>TREND(Calibration!$A$2:$A$4,Calibration!$B$2:$B$4,C225)</f>
        <v>366.32599555611068</v>
      </c>
      <c r="K225" s="2">
        <f>TREND(Calibration!$A$2:$A$4,Calibration!$C$2:$C$4,E225)</f>
        <v>425.99470865373678</v>
      </c>
      <c r="L225" s="2">
        <f>TREND(Calibration!$A$2:$A$4,Calibration!$D$2:$D$4,G225)</f>
        <v>586.97779803078276</v>
      </c>
    </row>
    <row r="226" spans="1:12" x14ac:dyDescent="0.25">
      <c r="A226">
        <v>1120068</v>
      </c>
      <c r="B226">
        <v>15.053000450000001</v>
      </c>
      <c r="C226">
        <v>0.30757001</v>
      </c>
      <c r="D226">
        <v>35.674999239999998</v>
      </c>
      <c r="E226">
        <v>0.24773000000000001</v>
      </c>
      <c r="F226">
        <v>37.120998380000003</v>
      </c>
      <c r="G226">
        <v>0.96240002000000002</v>
      </c>
      <c r="H226">
        <v>33.729999540000001</v>
      </c>
      <c r="J226" s="2">
        <f>TREND(Calibration!$A$2:$A$4,Calibration!$B$2:$B$4,C226)</f>
        <v>371.61078295676089</v>
      </c>
      <c r="K226" s="2">
        <f>TREND(Calibration!$A$2:$A$4,Calibration!$C$2:$C$4,E226)</f>
        <v>423.45093010581922</v>
      </c>
      <c r="L226" s="2">
        <f>TREND(Calibration!$A$2:$A$4,Calibration!$D$2:$D$4,G226)</f>
        <v>587.35059641976375</v>
      </c>
    </row>
    <row r="227" spans="1:12" x14ac:dyDescent="0.25">
      <c r="A227">
        <v>1125060</v>
      </c>
      <c r="B227">
        <v>15.055999760000001</v>
      </c>
      <c r="C227">
        <v>0.30757001</v>
      </c>
      <c r="D227">
        <v>35.719001769999998</v>
      </c>
      <c r="E227">
        <v>0.24784</v>
      </c>
      <c r="F227">
        <v>37.127998349999999</v>
      </c>
      <c r="G227">
        <v>0.96179998</v>
      </c>
      <c r="H227">
        <v>33.648998259999999</v>
      </c>
      <c r="J227" s="2">
        <f>TREND(Calibration!$A$2:$A$4,Calibration!$B$2:$B$4,C227)</f>
        <v>371.61078295676089</v>
      </c>
      <c r="K227" s="2">
        <f>TREND(Calibration!$A$2:$A$4,Calibration!$C$2:$C$4,E227)</f>
        <v>424.29885628845841</v>
      </c>
      <c r="L227" s="2">
        <f>TREND(Calibration!$A$2:$A$4,Calibration!$D$2:$D$4,G227)</f>
        <v>586.97779803078276</v>
      </c>
    </row>
    <row r="228" spans="1:12" x14ac:dyDescent="0.25">
      <c r="A228">
        <v>1130060</v>
      </c>
      <c r="B228">
        <v>15.088000299999999</v>
      </c>
      <c r="C228">
        <v>0.30719000000000002</v>
      </c>
      <c r="D228">
        <v>35.715999600000004</v>
      </c>
      <c r="E228">
        <v>0.24773000000000001</v>
      </c>
      <c r="F228">
        <v>37.168998719999998</v>
      </c>
      <c r="G228">
        <v>0.96289997999999999</v>
      </c>
      <c r="H228">
        <v>33.630001069999999</v>
      </c>
      <c r="J228" s="2">
        <f>TREND(Calibration!$A$2:$A$4,Calibration!$B$2:$B$4,C228)</f>
        <v>369.92317355841874</v>
      </c>
      <c r="K228" s="2">
        <f>TREND(Calibration!$A$2:$A$4,Calibration!$C$2:$C$4,E228)</f>
        <v>423.45093010581922</v>
      </c>
      <c r="L228" s="2">
        <f>TREND(Calibration!$A$2:$A$4,Calibration!$D$2:$D$4,G228)</f>
        <v>587.66121618270438</v>
      </c>
    </row>
    <row r="229" spans="1:12" x14ac:dyDescent="0.25">
      <c r="A229">
        <v>1135060</v>
      </c>
      <c r="B229">
        <v>15.06200027</v>
      </c>
      <c r="C229">
        <v>0.30946001000000001</v>
      </c>
      <c r="D229">
        <v>35.719001769999998</v>
      </c>
      <c r="E229">
        <v>0.24773000000000001</v>
      </c>
      <c r="F229">
        <v>37.083000179999999</v>
      </c>
      <c r="G229">
        <v>0.95859998000000002</v>
      </c>
      <c r="H229">
        <v>33.630001069999999</v>
      </c>
      <c r="J229" s="2">
        <f>TREND(Calibration!$A$2:$A$4,Calibration!$B$2:$B$4,C229)</f>
        <v>380.00419829547968</v>
      </c>
      <c r="K229" s="2">
        <f>TREND(Calibration!$A$2:$A$4,Calibration!$C$2:$C$4,E229)</f>
        <v>423.45093010581922</v>
      </c>
      <c r="L229" s="2">
        <f>TREND(Calibration!$A$2:$A$4,Calibration!$D$2:$D$4,G229)</f>
        <v>584.98967249791974</v>
      </c>
    </row>
    <row r="230" spans="1:12" x14ac:dyDescent="0.25">
      <c r="A230">
        <v>1140060</v>
      </c>
      <c r="B230">
        <v>15.071999549999999</v>
      </c>
      <c r="C230">
        <v>0.31043999999999999</v>
      </c>
      <c r="D230">
        <v>35.709999080000003</v>
      </c>
      <c r="E230">
        <v>0.24778998999999999</v>
      </c>
      <c r="F230">
        <v>37.102001190000003</v>
      </c>
      <c r="G230">
        <v>0.95319997999999995</v>
      </c>
      <c r="H230">
        <v>33.620998380000003</v>
      </c>
      <c r="J230" s="2">
        <f>TREND(Calibration!$A$2:$A$4,Calibration!$B$2:$B$4,C230)</f>
        <v>384.35629517261759</v>
      </c>
      <c r="K230" s="2">
        <f>TREND(Calibration!$A$2:$A$4,Calibration!$C$2:$C$4,E230)</f>
        <v>423.91335821215102</v>
      </c>
      <c r="L230" s="2">
        <f>TREND(Calibration!$A$2:$A$4,Calibration!$D$2:$D$4,G230)</f>
        <v>581.63471066121326</v>
      </c>
    </row>
    <row r="231" spans="1:12" x14ac:dyDescent="0.25">
      <c r="A231">
        <v>1145141</v>
      </c>
      <c r="B231">
        <v>15.069000239999999</v>
      </c>
      <c r="C231">
        <v>0.31141001000000001</v>
      </c>
      <c r="D231">
        <v>35.713001249999998</v>
      </c>
      <c r="E231">
        <v>0.24767998999999999</v>
      </c>
      <c r="F231">
        <v>37.131000520000001</v>
      </c>
      <c r="G231">
        <v>0.96780001999999998</v>
      </c>
      <c r="H231">
        <v>33.611000060000002</v>
      </c>
      <c r="J231" s="2">
        <f>TREND(Calibration!$A$2:$A$4,Calibration!$B$2:$B$4,C231)</f>
        <v>388.66407126399895</v>
      </c>
      <c r="K231" s="2">
        <f>TREND(Calibration!$A$2:$A$4,Calibration!$C$2:$C$4,E231)</f>
        <v>423.06543202951184</v>
      </c>
      <c r="L231" s="2">
        <f>TREND(Calibration!$A$2:$A$4,Calibration!$D$2:$D$4,G231)</f>
        <v>590.70555825647011</v>
      </c>
    </row>
    <row r="232" spans="1:12" x14ac:dyDescent="0.25">
      <c r="A232">
        <v>1150060</v>
      </c>
      <c r="B232">
        <v>15.02999973</v>
      </c>
      <c r="C232">
        <v>0.31233000999999999</v>
      </c>
      <c r="D232">
        <v>35.700000760000002</v>
      </c>
      <c r="E232">
        <v>0.24778998999999999</v>
      </c>
      <c r="F232">
        <v>37.063999180000003</v>
      </c>
      <c r="G232">
        <v>0.96240002000000002</v>
      </c>
      <c r="H232">
        <v>33.632999419999997</v>
      </c>
      <c r="J232" s="2">
        <f>TREND(Calibration!$A$2:$A$4,Calibration!$B$2:$B$4,C232)</f>
        <v>392.74975492094131</v>
      </c>
      <c r="K232" s="2">
        <f>TREND(Calibration!$A$2:$A$4,Calibration!$C$2:$C$4,E232)</f>
        <v>423.91335821215102</v>
      </c>
      <c r="L232" s="2">
        <f>TREND(Calibration!$A$2:$A$4,Calibration!$D$2:$D$4,G232)</f>
        <v>587.35059641976375</v>
      </c>
    </row>
    <row r="233" spans="1:12" x14ac:dyDescent="0.25">
      <c r="A233">
        <v>1155060</v>
      </c>
      <c r="B233">
        <v>15.04300022</v>
      </c>
      <c r="C233">
        <v>0.31799999000000001</v>
      </c>
      <c r="D233">
        <v>35.73500061</v>
      </c>
      <c r="E233">
        <v>0.24773000000000001</v>
      </c>
      <c r="F233">
        <v>37.0929985</v>
      </c>
      <c r="G233">
        <v>0.96130002000000003</v>
      </c>
      <c r="H233">
        <v>33.63999939</v>
      </c>
      <c r="J233" s="2">
        <f>TREND(Calibration!$A$2:$A$4,Calibration!$B$2:$B$4,C233)</f>
        <v>417.92991211788762</v>
      </c>
      <c r="K233" s="2">
        <f>TREND(Calibration!$A$2:$A$4,Calibration!$C$2:$C$4,E233)</f>
        <v>423.45093010581922</v>
      </c>
      <c r="L233" s="2">
        <f>TREND(Calibration!$A$2:$A$4,Calibration!$D$2:$D$4,G233)</f>
        <v>586.66717826784213</v>
      </c>
    </row>
    <row r="234" spans="1:12" x14ac:dyDescent="0.25">
      <c r="A234">
        <v>1160060</v>
      </c>
      <c r="B234">
        <v>15.07499981</v>
      </c>
      <c r="C234">
        <v>0.31291999999999998</v>
      </c>
      <c r="D234">
        <v>35.713001249999998</v>
      </c>
      <c r="E234">
        <v>0.24773000000000001</v>
      </c>
      <c r="F234">
        <v>37.127998349999999</v>
      </c>
      <c r="G234">
        <v>0.96829997999999995</v>
      </c>
      <c r="H234">
        <v>33.722999569999999</v>
      </c>
      <c r="J234" s="2">
        <f>TREND(Calibration!$A$2:$A$4,Calibration!$B$2:$B$4,C234)</f>
        <v>395.36987720437537</v>
      </c>
      <c r="K234" s="2">
        <f>TREND(Calibration!$A$2:$A$4,Calibration!$C$2:$C$4,E234)</f>
        <v>423.45093010581922</v>
      </c>
      <c r="L234" s="2">
        <f>TREND(Calibration!$A$2:$A$4,Calibration!$D$2:$D$4,G234)</f>
        <v>591.01617801941075</v>
      </c>
    </row>
    <row r="235" spans="1:12" x14ac:dyDescent="0.25">
      <c r="A235">
        <v>1165060</v>
      </c>
      <c r="B235">
        <v>15.11100006</v>
      </c>
      <c r="C235">
        <v>0.31206</v>
      </c>
      <c r="D235">
        <v>35.70299911</v>
      </c>
      <c r="E235">
        <v>0.24778998999999999</v>
      </c>
      <c r="F235">
        <v>37.137001040000001</v>
      </c>
      <c r="G235">
        <v>0.97210001999999995</v>
      </c>
      <c r="H235">
        <v>33.751998899999997</v>
      </c>
      <c r="J235" s="2">
        <f>TREND(Calibration!$A$2:$A$4,Calibration!$B$2:$B$4,C235)</f>
        <v>391.5506511772337</v>
      </c>
      <c r="K235" s="2">
        <f>TREND(Calibration!$A$2:$A$4,Calibration!$C$2:$C$4,E235)</f>
        <v>423.91335821215102</v>
      </c>
      <c r="L235" s="2">
        <f>TREND(Calibration!$A$2:$A$4,Calibration!$D$2:$D$4,G235)</f>
        <v>593.37710194125475</v>
      </c>
    </row>
    <row r="236" spans="1:12" x14ac:dyDescent="0.25">
      <c r="A236">
        <v>1170072</v>
      </c>
      <c r="B236">
        <v>15.114000320000001</v>
      </c>
      <c r="C236">
        <v>0.31032999999999999</v>
      </c>
      <c r="D236">
        <v>35.691001890000003</v>
      </c>
      <c r="E236">
        <v>0.24778998999999999</v>
      </c>
      <c r="F236">
        <v>37.185001370000002</v>
      </c>
      <c r="G236">
        <v>0.96939998999999999</v>
      </c>
      <c r="H236">
        <v>33.661998750000002</v>
      </c>
      <c r="J236" s="2">
        <f>TREND(Calibration!$A$2:$A$4,Calibration!$B$2:$B$4,C236)</f>
        <v>383.86778951798328</v>
      </c>
      <c r="K236" s="2">
        <f>TREND(Calibration!$A$2:$A$4,Calibration!$C$2:$C$4,E236)</f>
        <v>423.91335821215102</v>
      </c>
      <c r="L236" s="2">
        <f>TREND(Calibration!$A$2:$A$4,Calibration!$D$2:$D$4,G236)</f>
        <v>591.6996023842247</v>
      </c>
    </row>
    <row r="237" spans="1:12" x14ac:dyDescent="0.25">
      <c r="A237">
        <v>1175060</v>
      </c>
      <c r="B237">
        <v>15.07499981</v>
      </c>
      <c r="C237">
        <v>0.31091999999999997</v>
      </c>
      <c r="D237">
        <v>35.709999080000003</v>
      </c>
      <c r="E237">
        <v>0.24767998999999999</v>
      </c>
      <c r="F237">
        <v>37.127998349999999</v>
      </c>
      <c r="G237">
        <v>0.97320002000000005</v>
      </c>
      <c r="H237">
        <v>33.709999080000003</v>
      </c>
      <c r="J237" s="2">
        <f>TREND(Calibration!$A$2:$A$4,Calibration!$B$2:$B$4,C237)</f>
        <v>386.48795621102227</v>
      </c>
      <c r="K237" s="2">
        <f>TREND(Calibration!$A$2:$A$4,Calibration!$C$2:$C$4,E237)</f>
        <v>423.06543202951184</v>
      </c>
      <c r="L237" s="2">
        <f>TREND(Calibration!$A$2:$A$4,Calibration!$D$2:$D$4,G237)</f>
        <v>594.06052009317648</v>
      </c>
    </row>
    <row r="238" spans="1:12" x14ac:dyDescent="0.25">
      <c r="A238">
        <v>1180062</v>
      </c>
      <c r="B238">
        <v>15.069000239999999</v>
      </c>
      <c r="C238">
        <v>0.30968001000000001</v>
      </c>
      <c r="D238">
        <v>35.678001399999999</v>
      </c>
      <c r="E238">
        <v>0.24773000000000001</v>
      </c>
      <c r="F238">
        <v>37.174999239999998</v>
      </c>
      <c r="G238">
        <v>0.98229997999999996</v>
      </c>
      <c r="H238">
        <v>33.733001710000003</v>
      </c>
      <c r="J238" s="2">
        <f>TREND(Calibration!$A$2:$A$4,Calibration!$B$2:$B$4,C238)</f>
        <v>380.9812096047483</v>
      </c>
      <c r="K238" s="2">
        <f>TREND(Calibration!$A$2:$A$4,Calibration!$C$2:$C$4,E238)</f>
        <v>423.45093010581922</v>
      </c>
      <c r="L238" s="2">
        <f>TREND(Calibration!$A$2:$A$4,Calibration!$D$2:$D$4,G238)</f>
        <v>599.71422722568661</v>
      </c>
    </row>
    <row r="239" spans="1:12" x14ac:dyDescent="0.25">
      <c r="A239">
        <v>1185095</v>
      </c>
      <c r="B239">
        <v>15.00399971</v>
      </c>
      <c r="C239">
        <v>0.30968001000000001</v>
      </c>
      <c r="D239">
        <v>35.70299911</v>
      </c>
      <c r="E239">
        <v>0.24784</v>
      </c>
      <c r="F239">
        <v>37.146999360000002</v>
      </c>
      <c r="G239">
        <v>0.96990001000000003</v>
      </c>
      <c r="H239">
        <v>33.745998380000003</v>
      </c>
      <c r="J239" s="2">
        <f>TREND(Calibration!$A$2:$A$4,Calibration!$B$2:$B$4,C239)</f>
        <v>380.9812096047483</v>
      </c>
      <c r="K239" s="2">
        <f>TREND(Calibration!$A$2:$A$4,Calibration!$C$2:$C$4,E239)</f>
        <v>424.29885628845841</v>
      </c>
      <c r="L239" s="2">
        <f>TREND(Calibration!$A$2:$A$4,Calibration!$D$2:$D$4,G239)</f>
        <v>592.01025942451918</v>
      </c>
    </row>
    <row r="240" spans="1:12" x14ac:dyDescent="0.25">
      <c r="A240">
        <v>1190060</v>
      </c>
      <c r="B240">
        <v>14.99400043</v>
      </c>
      <c r="C240">
        <v>0.30676001000000003</v>
      </c>
      <c r="D240">
        <v>35.680999759999999</v>
      </c>
      <c r="E240">
        <v>0.24778998999999999</v>
      </c>
      <c r="F240">
        <v>37.191001890000003</v>
      </c>
      <c r="G240">
        <v>0.97799999000000004</v>
      </c>
      <c r="H240">
        <v>33.674999239999998</v>
      </c>
      <c r="J240" s="2">
        <f>TREND(Calibration!$A$2:$A$4,Calibration!$B$2:$B$4,C240)</f>
        <v>368.01360495445283</v>
      </c>
      <c r="K240" s="2">
        <f>TREND(Calibration!$A$2:$A$4,Calibration!$C$2:$C$4,E240)</f>
        <v>423.91335821215102</v>
      </c>
      <c r="L240" s="2">
        <f>TREND(Calibration!$A$2:$A$4,Calibration!$D$2:$D$4,G240)</f>
        <v>597.04268975379421</v>
      </c>
    </row>
    <row r="241" spans="1:12" x14ac:dyDescent="0.25">
      <c r="A241">
        <v>1195060</v>
      </c>
      <c r="B241">
        <v>14.977999690000001</v>
      </c>
      <c r="C241">
        <v>0.30821999999999999</v>
      </c>
      <c r="D241">
        <v>35.700000760000002</v>
      </c>
      <c r="E241">
        <v>0.24811</v>
      </c>
      <c r="F241">
        <v>37.168998719999998</v>
      </c>
      <c r="G241">
        <v>0.98070002000000001</v>
      </c>
      <c r="H241">
        <v>33.665000919999997</v>
      </c>
      <c r="J241" s="2">
        <f>TREND(Calibration!$A$2:$A$4,Calibration!$B$2:$B$4,C241)</f>
        <v>374.49736286999564</v>
      </c>
      <c r="K241" s="2">
        <f>TREND(Calibration!$A$2:$A$4,Calibration!$C$2:$C$4,E241)</f>
        <v>426.3801296458455</v>
      </c>
      <c r="L241" s="2">
        <f>TREND(Calibration!$A$2:$A$4,Calibration!$D$2:$D$4,G241)</f>
        <v>598.72018931082425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243</v>
      </c>
      <c r="B2">
        <v>15.065999980000001</v>
      </c>
      <c r="C2">
        <v>0.31259998999999999</v>
      </c>
      <c r="D2">
        <v>35.522998809999997</v>
      </c>
      <c r="E2">
        <v>0.25071000999999998</v>
      </c>
      <c r="F2">
        <v>36.960998539999999</v>
      </c>
      <c r="G2">
        <v>0.98180002</v>
      </c>
      <c r="H2">
        <v>33.424999239999998</v>
      </c>
      <c r="J2" s="2">
        <f>TREND(Calibration!$A$2:$A$4,Calibration!$B$2:$B$4,C2)</f>
        <v>393.94872543583415</v>
      </c>
      <c r="K2" s="2">
        <f>TREND(Calibration!$A$2:$A$4,Calibration!$C$2:$C$4,E2)</f>
        <v>446.42209831969876</v>
      </c>
      <c r="L2" s="2">
        <f>TREND(Calibration!$A$2:$A$4,Calibration!$D$2:$D$4,G2)</f>
        <v>599.40360746274587</v>
      </c>
    </row>
    <row r="3" spans="1:12" x14ac:dyDescent="0.25">
      <c r="A3">
        <v>5323</v>
      </c>
      <c r="B3">
        <v>15.175999640000001</v>
      </c>
      <c r="C3">
        <v>0.31653999999999999</v>
      </c>
      <c r="D3">
        <v>35.54499817</v>
      </c>
      <c r="E3">
        <v>0.25064998999999999</v>
      </c>
      <c r="F3">
        <v>36.946998600000001</v>
      </c>
      <c r="G3">
        <v>0.98129999999999995</v>
      </c>
      <c r="H3">
        <v>33.490001679999999</v>
      </c>
      <c r="J3" s="2">
        <f>TREND(Calibration!$A$2:$A$4,Calibration!$B$2:$B$4,C3)</f>
        <v>411.44615420234481</v>
      </c>
      <c r="K3" s="2">
        <f>TREND(Calibration!$A$2:$A$4,Calibration!$C$2:$C$4,E3)</f>
        <v>445.95943896077142</v>
      </c>
      <c r="L3" s="2">
        <f>TREND(Calibration!$A$2:$A$4,Calibration!$D$2:$D$4,G3)</f>
        <v>599.09295042245139</v>
      </c>
    </row>
    <row r="4" spans="1:12" x14ac:dyDescent="0.25">
      <c r="A4">
        <v>10069</v>
      </c>
      <c r="B4">
        <v>15.22099972</v>
      </c>
      <c r="C4">
        <v>0.31557000000000002</v>
      </c>
      <c r="D4">
        <v>35.540000919999997</v>
      </c>
      <c r="E4">
        <v>0.25071000999999998</v>
      </c>
      <c r="F4">
        <v>36.986000060000002</v>
      </c>
      <c r="G4">
        <v>0.97589999000000005</v>
      </c>
      <c r="H4">
        <v>33.393001560000002</v>
      </c>
      <c r="J4" s="2">
        <f>TREND(Calibration!$A$2:$A$4,Calibration!$B$2:$B$4,C4)</f>
        <v>407.13842252056861</v>
      </c>
      <c r="K4" s="2">
        <f>TREND(Calibration!$A$2:$A$4,Calibration!$C$2:$C$4,E4)</f>
        <v>446.42209831969876</v>
      </c>
      <c r="L4" s="2">
        <f>TREND(Calibration!$A$2:$A$4,Calibration!$D$2:$D$4,G4)</f>
        <v>595.7379823728528</v>
      </c>
    </row>
    <row r="5" spans="1:12" x14ac:dyDescent="0.25">
      <c r="A5">
        <v>15197</v>
      </c>
      <c r="B5">
        <v>15.17500019</v>
      </c>
      <c r="C5">
        <v>0.31302999999999997</v>
      </c>
      <c r="D5">
        <v>35.564998629999998</v>
      </c>
      <c r="E5">
        <v>0.25064998999999999</v>
      </c>
      <c r="F5">
        <v>36.944000240000001</v>
      </c>
      <c r="G5">
        <v>0.97320002000000005</v>
      </c>
      <c r="H5">
        <v>33.47000122</v>
      </c>
      <c r="J5" s="2">
        <f>TREND(Calibration!$A$2:$A$4,Calibration!$B$2:$B$4,C5)</f>
        <v>395.85838285900991</v>
      </c>
      <c r="K5" s="2">
        <f>TREND(Calibration!$A$2:$A$4,Calibration!$C$2:$C$4,E5)</f>
        <v>445.95943896077142</v>
      </c>
      <c r="L5" s="2">
        <f>TREND(Calibration!$A$2:$A$4,Calibration!$D$2:$D$4,G5)</f>
        <v>594.06052009317648</v>
      </c>
    </row>
    <row r="6" spans="1:12" x14ac:dyDescent="0.25">
      <c r="A6">
        <v>20110</v>
      </c>
      <c r="B6">
        <v>15.161999700000001</v>
      </c>
      <c r="C6">
        <v>0.31270998999999999</v>
      </c>
      <c r="D6">
        <v>35.52099991</v>
      </c>
      <c r="E6">
        <v>0.25064998999999999</v>
      </c>
      <c r="F6">
        <v>36.988998410000001</v>
      </c>
      <c r="G6">
        <v>0.96990001000000003</v>
      </c>
      <c r="H6">
        <v>33.499000549999998</v>
      </c>
      <c r="J6" s="2">
        <f>TREND(Calibration!$A$2:$A$4,Calibration!$B$2:$B$4,C6)</f>
        <v>394.43723109046846</v>
      </c>
      <c r="K6" s="2">
        <f>TREND(Calibration!$A$2:$A$4,Calibration!$C$2:$C$4,E6)</f>
        <v>445.95943896077142</v>
      </c>
      <c r="L6" s="2">
        <f>TREND(Calibration!$A$2:$A$4,Calibration!$D$2:$D$4,G6)</f>
        <v>592.01025942451918</v>
      </c>
    </row>
    <row r="7" spans="1:12" x14ac:dyDescent="0.25">
      <c r="A7">
        <v>25282</v>
      </c>
      <c r="B7">
        <v>15.09399986</v>
      </c>
      <c r="C7">
        <v>0.31206</v>
      </c>
      <c r="D7">
        <v>35.598999020000001</v>
      </c>
      <c r="E7">
        <v>0.25075998999999999</v>
      </c>
      <c r="F7">
        <v>36.973999020000001</v>
      </c>
      <c r="G7">
        <v>0.95859998000000002</v>
      </c>
      <c r="H7">
        <v>33.414001460000001</v>
      </c>
      <c r="J7" s="2">
        <f>TREND(Calibration!$A$2:$A$4,Calibration!$B$2:$B$4,C7)</f>
        <v>391.5506511772337</v>
      </c>
      <c r="K7" s="2">
        <f>TREND(Calibration!$A$2:$A$4,Calibration!$C$2:$C$4,E7)</f>
        <v>446.80736514341083</v>
      </c>
      <c r="L7" s="2">
        <f>TREND(Calibration!$A$2:$A$4,Calibration!$D$2:$D$4,G7)</f>
        <v>584.98967249791974</v>
      </c>
    </row>
    <row r="8" spans="1:12" x14ac:dyDescent="0.25">
      <c r="A8">
        <v>30082</v>
      </c>
      <c r="B8">
        <v>15.09399986</v>
      </c>
      <c r="C8">
        <v>0.30989</v>
      </c>
      <c r="D8">
        <v>35.528999329999998</v>
      </c>
      <c r="E8">
        <v>0.25038000999999999</v>
      </c>
      <c r="F8">
        <v>37</v>
      </c>
      <c r="G8">
        <v>0.97960000999999997</v>
      </c>
      <c r="H8">
        <v>33.4679985</v>
      </c>
      <c r="J8" s="2">
        <f>TREND(Calibration!$A$2:$A$4,Calibration!$B$2:$B$4,C8)</f>
        <v>381.91376689944559</v>
      </c>
      <c r="K8" s="2">
        <f>TREND(Calibration!$A$2:$A$4,Calibration!$C$2:$C$4,E8)</f>
        <v>443.87831977178098</v>
      </c>
      <c r="L8" s="2">
        <f>TREND(Calibration!$A$2:$A$4,Calibration!$D$2:$D$4,G8)</f>
        <v>598.03676494601029</v>
      </c>
    </row>
    <row r="9" spans="1:12" x14ac:dyDescent="0.25">
      <c r="A9">
        <v>35259</v>
      </c>
      <c r="B9">
        <v>15.05200005</v>
      </c>
      <c r="C9">
        <v>0.31178999000000002</v>
      </c>
      <c r="D9">
        <v>35.576999659999998</v>
      </c>
      <c r="E9">
        <v>0.25071000999999998</v>
      </c>
      <c r="F9">
        <v>36.936000819999997</v>
      </c>
      <c r="G9">
        <v>0.97320002000000005</v>
      </c>
      <c r="H9">
        <v>33.486999509999997</v>
      </c>
      <c r="J9" s="2">
        <f>TREND(Calibration!$A$2:$A$4,Calibration!$B$2:$B$4,C9)</f>
        <v>390.35154743352609</v>
      </c>
      <c r="K9" s="2">
        <f>TREND(Calibration!$A$2:$A$4,Calibration!$C$2:$C$4,E9)</f>
        <v>446.42209831969876</v>
      </c>
      <c r="L9" s="2">
        <f>TREND(Calibration!$A$2:$A$4,Calibration!$D$2:$D$4,G9)</f>
        <v>594.06052009317648</v>
      </c>
    </row>
    <row r="10" spans="1:12" x14ac:dyDescent="0.25">
      <c r="A10">
        <v>40074</v>
      </c>
      <c r="B10">
        <v>15.07800007</v>
      </c>
      <c r="C10">
        <v>0.31384000000000001</v>
      </c>
      <c r="D10">
        <v>35.555000309999997</v>
      </c>
      <c r="E10">
        <v>0.25071000999999998</v>
      </c>
      <c r="F10">
        <v>36.973999020000001</v>
      </c>
      <c r="G10">
        <v>0.98229997999999996</v>
      </c>
      <c r="H10">
        <v>33.504001619999997</v>
      </c>
      <c r="J10" s="2">
        <f>TREND(Calibration!$A$2:$A$4,Calibration!$B$2:$B$4,C10)</f>
        <v>399.45556086131796</v>
      </c>
      <c r="K10" s="2">
        <f>TREND(Calibration!$A$2:$A$4,Calibration!$C$2:$C$4,E10)</f>
        <v>446.42209831969876</v>
      </c>
      <c r="L10" s="2">
        <f>TREND(Calibration!$A$2:$A$4,Calibration!$D$2:$D$4,G10)</f>
        <v>599.71422722568661</v>
      </c>
    </row>
    <row r="11" spans="1:12" x14ac:dyDescent="0.25">
      <c r="A11">
        <v>45230</v>
      </c>
      <c r="B11">
        <v>15.041999819999999</v>
      </c>
      <c r="C11">
        <v>0.31395000000000001</v>
      </c>
      <c r="D11">
        <v>35.5890007</v>
      </c>
      <c r="E11">
        <v>0.25042998999999999</v>
      </c>
      <c r="F11">
        <v>36.980998990000003</v>
      </c>
      <c r="G11">
        <v>0.97909999000000003</v>
      </c>
      <c r="H11">
        <v>33.423000340000002</v>
      </c>
      <c r="J11" s="2">
        <f>TREND(Calibration!$A$2:$A$4,Calibration!$B$2:$B$4,C11)</f>
        <v>399.9440665159525</v>
      </c>
      <c r="K11" s="2">
        <f>TREND(Calibration!$A$2:$A$4,Calibration!$C$2:$C$4,E11)</f>
        <v>444.26358659549305</v>
      </c>
      <c r="L11" s="2">
        <f>TREND(Calibration!$A$2:$A$4,Calibration!$D$2:$D$4,G11)</f>
        <v>597.72610790571582</v>
      </c>
    </row>
    <row r="12" spans="1:12" x14ac:dyDescent="0.25">
      <c r="A12">
        <v>50103</v>
      </c>
      <c r="B12">
        <v>15.119999890000001</v>
      </c>
      <c r="C12">
        <v>0.31784001000000001</v>
      </c>
      <c r="D12">
        <v>35.569999690000003</v>
      </c>
      <c r="E12">
        <v>0.25033</v>
      </c>
      <c r="F12">
        <v>37.002998349999999</v>
      </c>
      <c r="G12">
        <v>0.98879998999999996</v>
      </c>
      <c r="H12">
        <v>33.458999630000001</v>
      </c>
      <c r="J12" s="2">
        <f>TREND(Calibration!$A$2:$A$4,Calibration!$B$2:$B$4,C12)</f>
        <v>417.21944725762933</v>
      </c>
      <c r="K12" s="2">
        <f>TREND(Calibration!$A$2:$A$4,Calibration!$C$2:$C$4,E12)</f>
        <v>443.49282169547405</v>
      </c>
      <c r="L12" s="2">
        <f>TREND(Calibration!$A$2:$A$4,Calibration!$D$2:$D$4,G12)</f>
        <v>603.75261342720694</v>
      </c>
    </row>
    <row r="13" spans="1:12" x14ac:dyDescent="0.25">
      <c r="A13">
        <v>55309</v>
      </c>
      <c r="B13">
        <v>15.07800007</v>
      </c>
      <c r="C13">
        <v>0.31302999999999997</v>
      </c>
      <c r="D13">
        <v>35.553001399999999</v>
      </c>
      <c r="E13">
        <v>0.25005999000000001</v>
      </c>
      <c r="F13">
        <v>36.993000029999997</v>
      </c>
      <c r="G13">
        <v>0.97420001000000001</v>
      </c>
      <c r="H13">
        <v>33.414001460000001</v>
      </c>
      <c r="J13" s="2">
        <f>TREND(Calibration!$A$2:$A$4,Calibration!$B$2:$B$4,C13)</f>
        <v>395.85838285900991</v>
      </c>
      <c r="K13" s="2">
        <f>TREND(Calibration!$A$2:$A$4,Calibration!$C$2:$C$4,E13)</f>
        <v>441.41147125388852</v>
      </c>
      <c r="L13" s="2">
        <f>TREND(Calibration!$A$2:$A$4,Calibration!$D$2:$D$4,G13)</f>
        <v>594.68180310930393</v>
      </c>
    </row>
    <row r="14" spans="1:12" x14ac:dyDescent="0.25">
      <c r="A14">
        <v>60073</v>
      </c>
      <c r="B14">
        <v>15.06999969</v>
      </c>
      <c r="C14">
        <v>0.31525001000000002</v>
      </c>
      <c r="D14">
        <v>35.536998750000002</v>
      </c>
      <c r="E14">
        <v>0.24968000000000001</v>
      </c>
      <c r="F14">
        <v>36.993000029999997</v>
      </c>
      <c r="G14">
        <v>0.97750002000000003</v>
      </c>
      <c r="H14">
        <v>33.421001429999997</v>
      </c>
      <c r="J14" s="2">
        <f>TREND(Calibration!$A$2:$A$4,Calibration!$B$2:$B$4,C14)</f>
        <v>405.71735957123701</v>
      </c>
      <c r="K14" s="2">
        <f>TREND(Calibration!$A$2:$A$4,Calibration!$C$2:$C$4,E14)</f>
        <v>438.48234879806046</v>
      </c>
      <c r="L14" s="2">
        <f>TREND(Calibration!$A$2:$A$4,Calibration!$D$2:$D$4,G14)</f>
        <v>596.73206377796123</v>
      </c>
    </row>
    <row r="15" spans="1:12" x14ac:dyDescent="0.25">
      <c r="A15">
        <v>65215</v>
      </c>
      <c r="B15">
        <v>15.079999920000001</v>
      </c>
      <c r="C15">
        <v>0.31518998999999998</v>
      </c>
      <c r="D15">
        <v>35.542999270000003</v>
      </c>
      <c r="E15">
        <v>0.24995001</v>
      </c>
      <c r="F15">
        <v>36.9640007</v>
      </c>
      <c r="G15">
        <v>0.97689998</v>
      </c>
      <c r="H15">
        <v>33.48500061</v>
      </c>
      <c r="J15" s="2">
        <f>TREND(Calibration!$A$2:$A$4,Calibration!$B$2:$B$4,C15)</f>
        <v>405.45081312222624</v>
      </c>
      <c r="K15" s="2">
        <f>TREND(Calibration!$A$2:$A$4,Calibration!$C$2:$C$4,E15)</f>
        <v>440.56369923964598</v>
      </c>
      <c r="L15" s="2">
        <f>TREND(Calibration!$A$2:$A$4,Calibration!$D$2:$D$4,G15)</f>
        <v>596.35926538898025</v>
      </c>
    </row>
    <row r="16" spans="1:12" x14ac:dyDescent="0.25">
      <c r="A16">
        <v>70073</v>
      </c>
      <c r="B16">
        <v>14.98799992</v>
      </c>
      <c r="C16">
        <v>0.31016999000000001</v>
      </c>
      <c r="D16">
        <v>35.537998199999997</v>
      </c>
      <c r="E16">
        <v>0.24979000000000001</v>
      </c>
      <c r="F16">
        <v>36.935001370000002</v>
      </c>
      <c r="G16">
        <v>0.96399999000000003</v>
      </c>
      <c r="H16">
        <v>33.465999600000004</v>
      </c>
      <c r="J16" s="2">
        <f>TREND(Calibration!$A$2:$A$4,Calibration!$B$2:$B$4,C16)</f>
        <v>383.15719142890998</v>
      </c>
      <c r="K16" s="2">
        <f>TREND(Calibration!$A$2:$A$4,Calibration!$C$2:$C$4,E16)</f>
        <v>439.33027498069964</v>
      </c>
      <c r="L16" s="2">
        <f>TREND(Calibration!$A$2:$A$4,Calibration!$D$2:$D$4,G16)</f>
        <v>588.34464054751845</v>
      </c>
    </row>
    <row r="17" spans="1:12" x14ac:dyDescent="0.25">
      <c r="A17">
        <v>75228</v>
      </c>
      <c r="B17">
        <v>14.91300011</v>
      </c>
      <c r="C17">
        <v>0.31367999000000002</v>
      </c>
      <c r="D17">
        <v>35.585998539999999</v>
      </c>
      <c r="E17">
        <v>0.24968000000000001</v>
      </c>
      <c r="F17">
        <v>36.953998570000003</v>
      </c>
      <c r="G17">
        <v>0.96450000999999996</v>
      </c>
      <c r="H17">
        <v>33.417999270000003</v>
      </c>
      <c r="J17" s="2">
        <f>TREND(Calibration!$A$2:$A$4,Calibration!$B$2:$B$4,C17)</f>
        <v>398.74496277224489</v>
      </c>
      <c r="K17" s="2">
        <f>TREND(Calibration!$A$2:$A$4,Calibration!$C$2:$C$4,E17)</f>
        <v>438.48234879806046</v>
      </c>
      <c r="L17" s="2">
        <f>TREND(Calibration!$A$2:$A$4,Calibration!$D$2:$D$4,G17)</f>
        <v>588.65529758781281</v>
      </c>
    </row>
    <row r="18" spans="1:12" x14ac:dyDescent="0.25">
      <c r="A18">
        <v>80081</v>
      </c>
      <c r="B18">
        <v>14.92099953</v>
      </c>
      <c r="C18">
        <v>0.31217</v>
      </c>
      <c r="D18">
        <v>35.553001399999999</v>
      </c>
      <c r="E18">
        <v>0.24968000000000001</v>
      </c>
      <c r="F18">
        <v>36.972999569999999</v>
      </c>
      <c r="G18">
        <v>0.97049998999999998</v>
      </c>
      <c r="H18">
        <v>33.426998140000002</v>
      </c>
      <c r="J18" s="2">
        <f>TREND(Calibration!$A$2:$A$4,Calibration!$B$2:$B$4,C18)</f>
        <v>392.03915683186824</v>
      </c>
      <c r="K18" s="2">
        <f>TREND(Calibration!$A$2:$A$4,Calibration!$C$2:$C$4,E18)</f>
        <v>438.48234879806046</v>
      </c>
      <c r="L18" s="2">
        <f>TREND(Calibration!$A$2:$A$4,Calibration!$D$2:$D$4,G18)</f>
        <v>592.38302053614643</v>
      </c>
    </row>
    <row r="19" spans="1:12" x14ac:dyDescent="0.25">
      <c r="A19">
        <v>85169</v>
      </c>
      <c r="B19">
        <v>15.027999879999999</v>
      </c>
      <c r="C19">
        <v>0.31557000000000002</v>
      </c>
      <c r="D19">
        <v>35.549999239999998</v>
      </c>
      <c r="E19">
        <v>0.24973001</v>
      </c>
      <c r="F19">
        <v>36.983001710000003</v>
      </c>
      <c r="G19">
        <v>0.97049998999999998</v>
      </c>
      <c r="H19">
        <v>33.430000309999997</v>
      </c>
      <c r="J19" s="2">
        <f>TREND(Calibration!$A$2:$A$4,Calibration!$B$2:$B$4,C19)</f>
        <v>407.13842252056861</v>
      </c>
      <c r="K19" s="2">
        <f>TREND(Calibration!$A$2:$A$4,Calibration!$C$2:$C$4,E19)</f>
        <v>438.86784687436739</v>
      </c>
      <c r="L19" s="2">
        <f>TREND(Calibration!$A$2:$A$4,Calibration!$D$2:$D$4,G19)</f>
        <v>592.38302053614643</v>
      </c>
    </row>
    <row r="20" spans="1:12" x14ac:dyDescent="0.25">
      <c r="A20">
        <v>90175</v>
      </c>
      <c r="B20">
        <v>15.079999920000001</v>
      </c>
      <c r="C20">
        <v>0.31071000999999998</v>
      </c>
      <c r="D20">
        <v>35.54700089</v>
      </c>
      <c r="E20">
        <v>0.24968000000000001</v>
      </c>
      <c r="F20">
        <v>36.916000369999999</v>
      </c>
      <c r="G20">
        <v>0.95859998000000002</v>
      </c>
      <c r="H20">
        <v>33.417999270000003</v>
      </c>
      <c r="J20" s="2">
        <f>TREND(Calibration!$A$2:$A$4,Calibration!$B$2:$B$4,C20)</f>
        <v>385.5553989163252</v>
      </c>
      <c r="K20" s="2">
        <f>TREND(Calibration!$A$2:$A$4,Calibration!$C$2:$C$4,E20)</f>
        <v>438.48234879806046</v>
      </c>
      <c r="L20" s="2">
        <f>TREND(Calibration!$A$2:$A$4,Calibration!$D$2:$D$4,G20)</f>
        <v>584.98967249791974</v>
      </c>
    </row>
    <row r="21" spans="1:12" x14ac:dyDescent="0.25">
      <c r="A21">
        <v>95149</v>
      </c>
      <c r="B21">
        <v>15.18799973</v>
      </c>
      <c r="C21">
        <v>0.31352001000000002</v>
      </c>
      <c r="D21">
        <v>35.523998259999999</v>
      </c>
      <c r="E21">
        <v>0.24973001</v>
      </c>
      <c r="F21">
        <v>36.987998959999999</v>
      </c>
      <c r="G21">
        <v>0.97479998999999995</v>
      </c>
      <c r="H21">
        <v>33.47900009</v>
      </c>
      <c r="J21" s="2">
        <f>TREND(Calibration!$A$2:$A$4,Calibration!$B$2:$B$4,C21)</f>
        <v>398.03449791198659</v>
      </c>
      <c r="K21" s="2">
        <f>TREND(Calibration!$A$2:$A$4,Calibration!$C$2:$C$4,E21)</f>
        <v>438.86784687436739</v>
      </c>
      <c r="L21" s="2">
        <f>TREND(Calibration!$A$2:$A$4,Calibration!$D$2:$D$4,G21)</f>
        <v>595.05456422093107</v>
      </c>
    </row>
    <row r="22" spans="1:12" x14ac:dyDescent="0.25">
      <c r="A22">
        <v>100078</v>
      </c>
      <c r="B22">
        <v>15.184000019999999</v>
      </c>
      <c r="C22">
        <v>0.31022</v>
      </c>
      <c r="D22">
        <v>35.542999270000003</v>
      </c>
      <c r="E22">
        <v>0.24968000000000001</v>
      </c>
      <c r="F22">
        <v>36.944000240000001</v>
      </c>
      <c r="G22">
        <v>0.97210001999999995</v>
      </c>
      <c r="H22">
        <v>33.393001560000002</v>
      </c>
      <c r="J22" s="2">
        <f>TREND(Calibration!$A$2:$A$4,Calibration!$B$2:$B$4,C22)</f>
        <v>383.37928386334875</v>
      </c>
      <c r="K22" s="2">
        <f>TREND(Calibration!$A$2:$A$4,Calibration!$C$2:$C$4,E22)</f>
        <v>438.48234879806046</v>
      </c>
      <c r="L22" s="2">
        <f>TREND(Calibration!$A$2:$A$4,Calibration!$D$2:$D$4,G22)</f>
        <v>593.37710194125475</v>
      </c>
    </row>
    <row r="23" spans="1:12" x14ac:dyDescent="0.25">
      <c r="A23">
        <v>105450</v>
      </c>
      <c r="B23">
        <v>15.210000040000001</v>
      </c>
      <c r="C23">
        <v>0.31011</v>
      </c>
      <c r="D23">
        <v>35.527000430000001</v>
      </c>
      <c r="E23">
        <v>0.24968000000000001</v>
      </c>
      <c r="F23">
        <v>36.981998439999998</v>
      </c>
      <c r="G23">
        <v>0.97049998999999998</v>
      </c>
      <c r="H23">
        <v>33.450000760000002</v>
      </c>
      <c r="J23" s="2">
        <f>TREND(Calibration!$A$2:$A$4,Calibration!$B$2:$B$4,C23)</f>
        <v>382.89077820871444</v>
      </c>
      <c r="K23" s="2">
        <f>TREND(Calibration!$A$2:$A$4,Calibration!$C$2:$C$4,E23)</f>
        <v>438.48234879806046</v>
      </c>
      <c r="L23" s="2">
        <f>TREND(Calibration!$A$2:$A$4,Calibration!$D$2:$D$4,G23)</f>
        <v>592.38302053614643</v>
      </c>
    </row>
    <row r="24" spans="1:12" x14ac:dyDescent="0.25">
      <c r="A24">
        <v>110082</v>
      </c>
      <c r="B24">
        <v>15.15400028</v>
      </c>
      <c r="C24">
        <v>0.31206</v>
      </c>
      <c r="D24">
        <v>35.509998320000001</v>
      </c>
      <c r="E24">
        <v>0.25005999000000001</v>
      </c>
      <c r="F24">
        <v>36.98500061</v>
      </c>
      <c r="G24">
        <v>0.96719997999999996</v>
      </c>
      <c r="H24">
        <v>33.376998899999997</v>
      </c>
      <c r="J24" s="2">
        <f>TREND(Calibration!$A$2:$A$4,Calibration!$B$2:$B$4,C24)</f>
        <v>391.5506511772337</v>
      </c>
      <c r="K24" s="2">
        <f>TREND(Calibration!$A$2:$A$4,Calibration!$C$2:$C$4,E24)</f>
        <v>441.41147125388852</v>
      </c>
      <c r="L24" s="2">
        <f>TREND(Calibration!$A$2:$A$4,Calibration!$D$2:$D$4,G24)</f>
        <v>590.33275986748913</v>
      </c>
    </row>
    <row r="25" spans="1:12" x14ac:dyDescent="0.25">
      <c r="A25">
        <v>115324</v>
      </c>
      <c r="B25">
        <v>15.08199978</v>
      </c>
      <c r="C25">
        <v>0.31422000999999999</v>
      </c>
      <c r="D25">
        <v>35.528999329999998</v>
      </c>
      <c r="E25">
        <v>0.25</v>
      </c>
      <c r="F25">
        <v>36.924999239999998</v>
      </c>
      <c r="G25">
        <v>0.96340000999999997</v>
      </c>
      <c r="H25">
        <v>33.453998570000003</v>
      </c>
      <c r="J25" s="2">
        <f>TREND(Calibration!$A$2:$A$4,Calibration!$B$2:$B$4,C25)</f>
        <v>401.14317025966011</v>
      </c>
      <c r="K25" s="2">
        <f>TREND(Calibration!$A$2:$A$4,Calibration!$C$2:$C$4,E25)</f>
        <v>440.94904314755627</v>
      </c>
      <c r="L25" s="2">
        <f>TREND(Calibration!$A$2:$A$4,Calibration!$D$2:$D$4,G25)</f>
        <v>587.97187943589108</v>
      </c>
    </row>
    <row r="26" spans="1:12" x14ac:dyDescent="0.25">
      <c r="A26">
        <v>120074</v>
      </c>
      <c r="B26">
        <v>15.088999749999999</v>
      </c>
      <c r="C26">
        <v>0.31617001</v>
      </c>
      <c r="D26">
        <v>35.506999970000003</v>
      </c>
      <c r="E26">
        <v>0.25</v>
      </c>
      <c r="F26">
        <v>36.993999479999999</v>
      </c>
      <c r="G26">
        <v>0.98559998999999998</v>
      </c>
      <c r="H26">
        <v>33.465999600000004</v>
      </c>
      <c r="J26" s="2">
        <f>TREND(Calibration!$A$2:$A$4,Calibration!$B$2:$B$4,C26)</f>
        <v>409.80304322817938</v>
      </c>
      <c r="K26" s="2">
        <f>TREND(Calibration!$A$2:$A$4,Calibration!$C$2:$C$4,E26)</f>
        <v>440.94904314755627</v>
      </c>
      <c r="L26" s="2">
        <f>TREND(Calibration!$A$2:$A$4,Calibration!$D$2:$D$4,G26)</f>
        <v>601.76448789434392</v>
      </c>
    </row>
    <row r="27" spans="1:12" x14ac:dyDescent="0.25">
      <c r="A27">
        <v>125213</v>
      </c>
      <c r="B27">
        <v>15.055999760000001</v>
      </c>
      <c r="C27">
        <v>0.30946001000000001</v>
      </c>
      <c r="D27">
        <v>35.5320015</v>
      </c>
      <c r="E27">
        <v>0.25</v>
      </c>
      <c r="F27">
        <v>36.956001280000002</v>
      </c>
      <c r="G27">
        <v>0.97259998000000003</v>
      </c>
      <c r="H27">
        <v>33.518001560000002</v>
      </c>
      <c r="J27" s="2">
        <f>TREND(Calibration!$A$2:$A$4,Calibration!$B$2:$B$4,C27)</f>
        <v>380.00419829547968</v>
      </c>
      <c r="K27" s="2">
        <f>TREND(Calibration!$A$2:$A$4,Calibration!$C$2:$C$4,E27)</f>
        <v>440.94904314755627</v>
      </c>
      <c r="L27" s="2">
        <f>TREND(Calibration!$A$2:$A$4,Calibration!$D$2:$D$4,G27)</f>
        <v>593.6877217041955</v>
      </c>
    </row>
    <row r="28" spans="1:12" x14ac:dyDescent="0.25">
      <c r="A28">
        <v>130168</v>
      </c>
      <c r="B28">
        <v>14.98799992</v>
      </c>
      <c r="C28">
        <v>0.31071000999999998</v>
      </c>
      <c r="D28">
        <v>35.5320015</v>
      </c>
      <c r="E28">
        <v>0.24995001</v>
      </c>
      <c r="F28">
        <v>36.969001769999998</v>
      </c>
      <c r="G28">
        <v>0.97210001999999995</v>
      </c>
      <c r="H28">
        <v>33.40499878</v>
      </c>
      <c r="J28" s="2">
        <f>TREND(Calibration!$A$2:$A$4,Calibration!$B$2:$B$4,C28)</f>
        <v>385.5553989163252</v>
      </c>
      <c r="K28" s="2">
        <f>TREND(Calibration!$A$2:$A$4,Calibration!$C$2:$C$4,E28)</f>
        <v>440.56369923964598</v>
      </c>
      <c r="L28" s="2">
        <f>TREND(Calibration!$A$2:$A$4,Calibration!$D$2:$D$4,G28)</f>
        <v>593.37710194125475</v>
      </c>
    </row>
    <row r="29" spans="1:12" x14ac:dyDescent="0.25">
      <c r="A29">
        <v>135088</v>
      </c>
      <c r="B29">
        <v>14.95600033</v>
      </c>
      <c r="C29">
        <v>0.30794999000000001</v>
      </c>
      <c r="D29">
        <v>35.506999970000003</v>
      </c>
      <c r="E29">
        <v>0.25</v>
      </c>
      <c r="F29">
        <v>36.974998470000003</v>
      </c>
      <c r="G29">
        <v>0.97860002999999995</v>
      </c>
      <c r="H29">
        <v>33.402000430000001</v>
      </c>
      <c r="J29" s="2">
        <f>TREND(Calibration!$A$2:$A$4,Calibration!$B$2:$B$4,C29)</f>
        <v>373.29825912628803</v>
      </c>
      <c r="K29" s="2">
        <f>TREND(Calibration!$A$2:$A$4,Calibration!$C$2:$C$4,E29)</f>
        <v>440.94904314755627</v>
      </c>
      <c r="L29" s="2">
        <f>TREND(Calibration!$A$2:$A$4,Calibration!$D$2:$D$4,G29)</f>
        <v>597.41548814277508</v>
      </c>
    </row>
    <row r="30" spans="1:12" x14ac:dyDescent="0.25">
      <c r="A30">
        <v>140076</v>
      </c>
      <c r="B30">
        <v>14.894000050000001</v>
      </c>
      <c r="C30">
        <v>0.31080999999999998</v>
      </c>
      <c r="D30">
        <v>35.522998809999997</v>
      </c>
      <c r="E30">
        <v>0.25</v>
      </c>
      <c r="F30">
        <v>36.956001280000002</v>
      </c>
      <c r="G30">
        <v>0.97320002000000005</v>
      </c>
      <c r="H30">
        <v>33.376998899999997</v>
      </c>
      <c r="J30" s="2">
        <f>TREND(Calibration!$A$2:$A$4,Calibration!$B$2:$B$4,C30)</f>
        <v>385.99945055638796</v>
      </c>
      <c r="K30" s="2">
        <f>TREND(Calibration!$A$2:$A$4,Calibration!$C$2:$C$4,E30)</f>
        <v>440.94904314755627</v>
      </c>
      <c r="L30" s="2">
        <f>TREND(Calibration!$A$2:$A$4,Calibration!$D$2:$D$4,G30)</f>
        <v>594.06052009317648</v>
      </c>
    </row>
    <row r="31" spans="1:12" x14ac:dyDescent="0.25">
      <c r="A31">
        <v>145277</v>
      </c>
      <c r="B31">
        <v>14.90699959</v>
      </c>
      <c r="C31">
        <v>0.31130001000000002</v>
      </c>
      <c r="D31">
        <v>35.504001619999997</v>
      </c>
      <c r="E31">
        <v>0.25</v>
      </c>
      <c r="F31">
        <v>36.928001399999999</v>
      </c>
      <c r="G31">
        <v>0.97479998999999995</v>
      </c>
      <c r="H31">
        <v>33.457000729999997</v>
      </c>
      <c r="J31" s="2">
        <f>TREND(Calibration!$A$2:$A$4,Calibration!$B$2:$B$4,C31)</f>
        <v>388.17556560936464</v>
      </c>
      <c r="K31" s="2">
        <f>TREND(Calibration!$A$2:$A$4,Calibration!$C$2:$C$4,E31)</f>
        <v>440.94904314755627</v>
      </c>
      <c r="L31" s="2">
        <f>TREND(Calibration!$A$2:$A$4,Calibration!$D$2:$D$4,G31)</f>
        <v>595.05456422093107</v>
      </c>
    </row>
    <row r="32" spans="1:12" x14ac:dyDescent="0.25">
      <c r="A32">
        <v>150098</v>
      </c>
      <c r="B32">
        <v>14.96899986</v>
      </c>
      <c r="C32">
        <v>0.31173000000000001</v>
      </c>
      <c r="D32">
        <v>35.504001619999997</v>
      </c>
      <c r="E32">
        <v>0.25027000999999999</v>
      </c>
      <c r="F32">
        <v>36.998001100000003</v>
      </c>
      <c r="G32">
        <v>0.98500001000000004</v>
      </c>
      <c r="H32">
        <v>33.409000399999996</v>
      </c>
      <c r="J32" s="2">
        <f>TREND(Calibration!$A$2:$A$4,Calibration!$B$2:$B$4,C32)</f>
        <v>390.08513421333055</v>
      </c>
      <c r="K32" s="2">
        <f>TREND(Calibration!$A$2:$A$4,Calibration!$C$2:$C$4,E32)</f>
        <v>443.0303935891418</v>
      </c>
      <c r="L32" s="2">
        <f>TREND(Calibration!$A$2:$A$4,Calibration!$D$2:$D$4,G32)</f>
        <v>601.39172678271666</v>
      </c>
    </row>
    <row r="33" spans="1:12" x14ac:dyDescent="0.25">
      <c r="A33">
        <v>155216</v>
      </c>
      <c r="B33">
        <v>14.98499966</v>
      </c>
      <c r="C33">
        <v>0.31211000999999999</v>
      </c>
      <c r="D33">
        <v>35.500999450000002</v>
      </c>
      <c r="E33">
        <v>0.25022</v>
      </c>
      <c r="F33">
        <v>36.928001399999999</v>
      </c>
      <c r="G33">
        <v>0.97640002000000004</v>
      </c>
      <c r="H33">
        <v>33.446998600000001</v>
      </c>
      <c r="J33" s="2">
        <f>TREND(Calibration!$A$2:$A$4,Calibration!$B$2:$B$4,C33)</f>
        <v>391.77274361167247</v>
      </c>
      <c r="K33" s="2">
        <f>TREND(Calibration!$A$2:$A$4,Calibration!$C$2:$C$4,E33)</f>
        <v>442.64489551283464</v>
      </c>
      <c r="L33" s="2">
        <f>TREND(Calibration!$A$2:$A$4,Calibration!$D$2:$D$4,G33)</f>
        <v>596.0486456260395</v>
      </c>
    </row>
    <row r="34" spans="1:12" x14ac:dyDescent="0.25">
      <c r="A34">
        <v>160074</v>
      </c>
      <c r="B34">
        <v>14.977999690000001</v>
      </c>
      <c r="C34">
        <v>0.31746000000000002</v>
      </c>
      <c r="D34">
        <v>35.539001460000001</v>
      </c>
      <c r="E34">
        <v>0.25027000999999999</v>
      </c>
      <c r="F34">
        <v>36.998001100000003</v>
      </c>
      <c r="G34">
        <v>0.97909999000000003</v>
      </c>
      <c r="H34">
        <v>33.411998750000002</v>
      </c>
      <c r="J34" s="2">
        <f>TREND(Calibration!$A$2:$A$4,Calibration!$B$2:$B$4,C34)</f>
        <v>415.53183785928741</v>
      </c>
      <c r="K34" s="2">
        <f>TREND(Calibration!$A$2:$A$4,Calibration!$C$2:$C$4,E34)</f>
        <v>443.0303935891418</v>
      </c>
      <c r="L34" s="2">
        <f>TREND(Calibration!$A$2:$A$4,Calibration!$D$2:$D$4,G34)</f>
        <v>597.72610790571582</v>
      </c>
    </row>
    <row r="35" spans="1:12" x14ac:dyDescent="0.25">
      <c r="A35">
        <v>165184</v>
      </c>
      <c r="B35">
        <v>14.949000359999999</v>
      </c>
      <c r="C35">
        <v>0.31141001000000001</v>
      </c>
      <c r="D35">
        <v>35.520000459999999</v>
      </c>
      <c r="E35">
        <v>0.25033</v>
      </c>
      <c r="F35">
        <v>36.917999270000003</v>
      </c>
      <c r="G35">
        <v>0.96719997999999996</v>
      </c>
      <c r="H35">
        <v>33.450000760000002</v>
      </c>
      <c r="J35" s="2">
        <f>TREND(Calibration!$A$2:$A$4,Calibration!$B$2:$B$4,C35)</f>
        <v>388.66407126399895</v>
      </c>
      <c r="K35" s="2">
        <f>TREND(Calibration!$A$2:$A$4,Calibration!$C$2:$C$4,E35)</f>
        <v>443.49282169547405</v>
      </c>
      <c r="L35" s="2">
        <f>TREND(Calibration!$A$2:$A$4,Calibration!$D$2:$D$4,G35)</f>
        <v>590.33275986748913</v>
      </c>
    </row>
    <row r="36" spans="1:12" x14ac:dyDescent="0.25">
      <c r="A36">
        <v>170220</v>
      </c>
      <c r="B36">
        <v>14.98200035</v>
      </c>
      <c r="C36">
        <v>0.31302999999999997</v>
      </c>
      <c r="D36">
        <v>35.481998439999998</v>
      </c>
      <c r="E36">
        <v>0.24995001</v>
      </c>
      <c r="F36">
        <v>36.965999600000004</v>
      </c>
      <c r="G36">
        <v>0.97909999000000003</v>
      </c>
      <c r="H36">
        <v>33.486000060000002</v>
      </c>
      <c r="J36" s="2">
        <f>TREND(Calibration!$A$2:$A$4,Calibration!$B$2:$B$4,C36)</f>
        <v>395.85838285900991</v>
      </c>
      <c r="K36" s="2">
        <f>TREND(Calibration!$A$2:$A$4,Calibration!$C$2:$C$4,E36)</f>
        <v>440.56369923964598</v>
      </c>
      <c r="L36" s="2">
        <f>TREND(Calibration!$A$2:$A$4,Calibration!$D$2:$D$4,G36)</f>
        <v>597.72610790571582</v>
      </c>
    </row>
    <row r="37" spans="1:12" x14ac:dyDescent="0.25">
      <c r="A37">
        <v>175156</v>
      </c>
      <c r="B37">
        <v>14.98499966</v>
      </c>
      <c r="C37">
        <v>0.31367999000000002</v>
      </c>
      <c r="D37">
        <v>35.513000490000003</v>
      </c>
      <c r="E37">
        <v>0.25005999000000001</v>
      </c>
      <c r="F37">
        <v>36.993999479999999</v>
      </c>
      <c r="G37">
        <v>0.98290001999999999</v>
      </c>
      <c r="H37">
        <v>33.437999730000001</v>
      </c>
      <c r="J37" s="2">
        <f>TREND(Calibration!$A$2:$A$4,Calibration!$B$2:$B$4,C37)</f>
        <v>398.74496277224489</v>
      </c>
      <c r="K37" s="2">
        <f>TREND(Calibration!$A$2:$A$4,Calibration!$C$2:$C$4,E37)</f>
        <v>441.41147125388852</v>
      </c>
      <c r="L37" s="2">
        <f>TREND(Calibration!$A$2:$A$4,Calibration!$D$2:$D$4,G37)</f>
        <v>600.0870256146676</v>
      </c>
    </row>
    <row r="38" spans="1:12" x14ac:dyDescent="0.25">
      <c r="A38">
        <v>180074</v>
      </c>
      <c r="B38">
        <v>14.96899986</v>
      </c>
      <c r="C38">
        <v>0.30670999999999998</v>
      </c>
      <c r="D38">
        <v>35.500999450000002</v>
      </c>
      <c r="E38">
        <v>0.24973001</v>
      </c>
      <c r="F38">
        <v>36.993999479999999</v>
      </c>
      <c r="G38">
        <v>0.97909999000000003</v>
      </c>
      <c r="H38">
        <v>33.430999759999999</v>
      </c>
      <c r="J38" s="2">
        <f>TREND(Calibration!$A$2:$A$4,Calibration!$B$2:$B$4,C38)</f>
        <v>367.79151252001384</v>
      </c>
      <c r="K38" s="2">
        <f>TREND(Calibration!$A$2:$A$4,Calibration!$C$2:$C$4,E38)</f>
        <v>438.86784687436739</v>
      </c>
      <c r="L38" s="2">
        <f>TREND(Calibration!$A$2:$A$4,Calibration!$D$2:$D$4,G38)</f>
        <v>597.72610790571582</v>
      </c>
    </row>
    <row r="39" spans="1:12" x14ac:dyDescent="0.25">
      <c r="A39">
        <v>185465</v>
      </c>
      <c r="B39">
        <v>14.98200035</v>
      </c>
      <c r="C39">
        <v>0.31222000999999999</v>
      </c>
      <c r="D39">
        <v>35.504001619999997</v>
      </c>
      <c r="E39">
        <v>0.24968000000000001</v>
      </c>
      <c r="F39">
        <v>36.974998470000003</v>
      </c>
      <c r="G39">
        <v>0.98180002</v>
      </c>
      <c r="H39">
        <v>33.481998439999998</v>
      </c>
      <c r="J39" s="2">
        <f>TREND(Calibration!$A$2:$A$4,Calibration!$B$2:$B$4,C39)</f>
        <v>392.26124926630678</v>
      </c>
      <c r="K39" s="2">
        <f>TREND(Calibration!$A$2:$A$4,Calibration!$C$2:$C$4,E39)</f>
        <v>438.48234879806046</v>
      </c>
      <c r="L39" s="2">
        <f>TREND(Calibration!$A$2:$A$4,Calibration!$D$2:$D$4,G39)</f>
        <v>599.40360746274587</v>
      </c>
    </row>
    <row r="40" spans="1:12" x14ac:dyDescent="0.25">
      <c r="A40">
        <v>190079</v>
      </c>
      <c r="B40">
        <v>15.02099991</v>
      </c>
      <c r="C40">
        <v>0.30972999000000001</v>
      </c>
      <c r="D40">
        <v>35.481998439999998</v>
      </c>
      <c r="E40">
        <v>0.24968000000000001</v>
      </c>
      <c r="F40">
        <v>36.95299911</v>
      </c>
      <c r="G40">
        <v>0.98229997999999996</v>
      </c>
      <c r="H40">
        <v>33.534000399999996</v>
      </c>
      <c r="J40" s="2">
        <f>TREND(Calibration!$A$2:$A$4,Calibration!$B$2:$B$4,C40)</f>
        <v>381.20316881037229</v>
      </c>
      <c r="K40" s="2">
        <f>TREND(Calibration!$A$2:$A$4,Calibration!$C$2:$C$4,E40)</f>
        <v>438.48234879806046</v>
      </c>
      <c r="L40" s="2">
        <f>TREND(Calibration!$A$2:$A$4,Calibration!$D$2:$D$4,G40)</f>
        <v>599.71422722568661</v>
      </c>
    </row>
    <row r="41" spans="1:12" x14ac:dyDescent="0.25">
      <c r="A41">
        <v>195263</v>
      </c>
      <c r="B41">
        <v>15.05000019</v>
      </c>
      <c r="C41">
        <v>0.30983999000000001</v>
      </c>
      <c r="D41">
        <v>35.515998840000002</v>
      </c>
      <c r="E41">
        <v>0.24968000000000001</v>
      </c>
      <c r="F41">
        <v>36.933998109999997</v>
      </c>
      <c r="G41">
        <v>0.97100001999999996</v>
      </c>
      <c r="H41">
        <v>33.47000122</v>
      </c>
      <c r="J41" s="2">
        <f>TREND(Calibration!$A$2:$A$4,Calibration!$B$2:$B$4,C41)</f>
        <v>381.69167446500683</v>
      </c>
      <c r="K41" s="2">
        <f>TREND(Calibration!$A$2:$A$4,Calibration!$C$2:$C$4,E41)</f>
        <v>438.48234879806046</v>
      </c>
      <c r="L41" s="2">
        <f>TREND(Calibration!$A$2:$A$4,Calibration!$D$2:$D$4,G41)</f>
        <v>592.69368378933314</v>
      </c>
    </row>
    <row r="42" spans="1:12" x14ac:dyDescent="0.25">
      <c r="A42">
        <v>200074</v>
      </c>
      <c r="B42">
        <v>15.04699993</v>
      </c>
      <c r="C42">
        <v>0.31134999000000002</v>
      </c>
      <c r="D42">
        <v>35.520000459999999</v>
      </c>
      <c r="E42">
        <v>0.24968000000000001</v>
      </c>
      <c r="F42">
        <v>36.941001890000003</v>
      </c>
      <c r="G42">
        <v>0.96609997999999997</v>
      </c>
      <c r="H42">
        <v>33.430999759999999</v>
      </c>
      <c r="J42" s="2">
        <f>TREND(Calibration!$A$2:$A$4,Calibration!$B$2:$B$4,C42)</f>
        <v>388.3975248149884</v>
      </c>
      <c r="K42" s="2">
        <f>TREND(Calibration!$A$2:$A$4,Calibration!$C$2:$C$4,E42)</f>
        <v>438.48234879806046</v>
      </c>
      <c r="L42" s="2">
        <f>TREND(Calibration!$A$2:$A$4,Calibration!$D$2:$D$4,G42)</f>
        <v>589.6493417155674</v>
      </c>
    </row>
    <row r="43" spans="1:12" x14ac:dyDescent="0.25">
      <c r="A43">
        <v>205341</v>
      </c>
      <c r="B43">
        <v>15.039999959999999</v>
      </c>
      <c r="C43">
        <v>0.31086998999999998</v>
      </c>
      <c r="D43">
        <v>35.500999450000002</v>
      </c>
      <c r="E43">
        <v>0.24973001</v>
      </c>
      <c r="F43">
        <v>36.924999239999998</v>
      </c>
      <c r="G43">
        <v>0.96990001000000003</v>
      </c>
      <c r="H43">
        <v>33.415000919999997</v>
      </c>
      <c r="J43" s="2">
        <f>TREND(Calibration!$A$2:$A$4,Calibration!$B$2:$B$4,C43)</f>
        <v>386.2658637765835</v>
      </c>
      <c r="K43" s="2">
        <f>TREND(Calibration!$A$2:$A$4,Calibration!$C$2:$C$4,E43)</f>
        <v>438.86784687436739</v>
      </c>
      <c r="L43" s="2">
        <f>TREND(Calibration!$A$2:$A$4,Calibration!$D$2:$D$4,G43)</f>
        <v>592.01025942451918</v>
      </c>
    </row>
    <row r="44" spans="1:12" x14ac:dyDescent="0.25">
      <c r="A44">
        <v>210309</v>
      </c>
      <c r="B44">
        <v>15.01399994</v>
      </c>
      <c r="C44">
        <v>0.31075998999999999</v>
      </c>
      <c r="D44">
        <v>35.497001650000001</v>
      </c>
      <c r="E44">
        <v>0.24973001</v>
      </c>
      <c r="F44">
        <v>36.917999270000003</v>
      </c>
      <c r="G44">
        <v>0.96399999000000003</v>
      </c>
      <c r="H44">
        <v>33.367000580000003</v>
      </c>
      <c r="J44" s="2">
        <f>TREND(Calibration!$A$2:$A$4,Calibration!$B$2:$B$4,C44)</f>
        <v>385.77735812194919</v>
      </c>
      <c r="K44" s="2">
        <f>TREND(Calibration!$A$2:$A$4,Calibration!$C$2:$C$4,E44)</f>
        <v>438.86784687436739</v>
      </c>
      <c r="L44" s="2">
        <f>TREND(Calibration!$A$2:$A$4,Calibration!$D$2:$D$4,G44)</f>
        <v>588.34464054751845</v>
      </c>
    </row>
    <row r="45" spans="1:12" x14ac:dyDescent="0.25">
      <c r="A45">
        <v>215168</v>
      </c>
      <c r="B45">
        <v>15.010999679999999</v>
      </c>
      <c r="C45">
        <v>0.31237999</v>
      </c>
      <c r="D45">
        <v>35.465999600000004</v>
      </c>
      <c r="E45">
        <v>0.24968000000000001</v>
      </c>
      <c r="F45">
        <v>36.972000119999997</v>
      </c>
      <c r="G45">
        <v>0.97640002000000004</v>
      </c>
      <c r="H45">
        <v>33.42200089</v>
      </c>
      <c r="J45" s="2">
        <f>TREND(Calibration!$A$2:$A$4,Calibration!$B$2:$B$4,C45)</f>
        <v>392.9717141265653</v>
      </c>
      <c r="K45" s="2">
        <f>TREND(Calibration!$A$2:$A$4,Calibration!$C$2:$C$4,E45)</f>
        <v>438.48234879806046</v>
      </c>
      <c r="L45" s="2">
        <f>TREND(Calibration!$A$2:$A$4,Calibration!$D$2:$D$4,G45)</f>
        <v>596.0486456260395</v>
      </c>
    </row>
    <row r="46" spans="1:12" x14ac:dyDescent="0.25">
      <c r="A46">
        <v>220169</v>
      </c>
      <c r="B46">
        <v>14.994999890000001</v>
      </c>
      <c r="C46">
        <v>0.31453999999999999</v>
      </c>
      <c r="D46">
        <v>35.465999600000004</v>
      </c>
      <c r="E46">
        <v>0.24979000000000001</v>
      </c>
      <c r="F46">
        <v>36.97900009</v>
      </c>
      <c r="G46">
        <v>0.97640002000000004</v>
      </c>
      <c r="H46">
        <v>33.459999080000003</v>
      </c>
      <c r="J46" s="2">
        <f>TREND(Calibration!$A$2:$A$4,Calibration!$B$2:$B$4,C46)</f>
        <v>402.56423320899148</v>
      </c>
      <c r="K46" s="2">
        <f>TREND(Calibration!$A$2:$A$4,Calibration!$C$2:$C$4,E46)</f>
        <v>439.33027498069964</v>
      </c>
      <c r="L46" s="2">
        <f>TREND(Calibration!$A$2:$A$4,Calibration!$D$2:$D$4,G46)</f>
        <v>596.0486456260395</v>
      </c>
    </row>
    <row r="47" spans="1:12" x14ac:dyDescent="0.25">
      <c r="A47">
        <v>225081</v>
      </c>
      <c r="B47">
        <v>15.0340004</v>
      </c>
      <c r="C47">
        <v>0.31291999999999998</v>
      </c>
      <c r="D47">
        <v>35.458999630000001</v>
      </c>
      <c r="E47">
        <v>0.24968000000000001</v>
      </c>
      <c r="F47">
        <v>36.965999600000004</v>
      </c>
      <c r="G47">
        <v>0.97420001000000001</v>
      </c>
      <c r="H47">
        <v>33.441001890000003</v>
      </c>
      <c r="J47" s="2">
        <f>TREND(Calibration!$A$2:$A$4,Calibration!$B$2:$B$4,C47)</f>
        <v>395.36987720437537</v>
      </c>
      <c r="K47" s="2">
        <f>TREND(Calibration!$A$2:$A$4,Calibration!$C$2:$C$4,E47)</f>
        <v>438.48234879806046</v>
      </c>
      <c r="L47" s="2">
        <f>TREND(Calibration!$A$2:$A$4,Calibration!$D$2:$D$4,G47)</f>
        <v>594.68180310930393</v>
      </c>
    </row>
    <row r="48" spans="1:12" x14ac:dyDescent="0.25">
      <c r="A48">
        <v>230119</v>
      </c>
      <c r="B48">
        <v>15.053000450000001</v>
      </c>
      <c r="C48">
        <v>0.30626999999999999</v>
      </c>
      <c r="D48">
        <v>35.450000760000002</v>
      </c>
      <c r="E48">
        <v>0.24973001</v>
      </c>
      <c r="F48">
        <v>36.930999759999999</v>
      </c>
      <c r="G48">
        <v>0.96670001999999999</v>
      </c>
      <c r="H48">
        <v>33.476001740000001</v>
      </c>
      <c r="J48" s="2">
        <f>TREND(Calibration!$A$2:$A$4,Calibration!$B$2:$B$4,C48)</f>
        <v>365.83748990147615</v>
      </c>
      <c r="K48" s="2">
        <f>TREND(Calibration!$A$2:$A$4,Calibration!$C$2:$C$4,E48)</f>
        <v>438.86784687436739</v>
      </c>
      <c r="L48" s="2">
        <f>TREND(Calibration!$A$2:$A$4,Calibration!$D$2:$D$4,G48)</f>
        <v>590.02214010454838</v>
      </c>
    </row>
    <row r="49" spans="1:12" x14ac:dyDescent="0.25">
      <c r="A49">
        <v>235075</v>
      </c>
      <c r="B49">
        <v>15.07299995</v>
      </c>
      <c r="C49">
        <v>0.31206</v>
      </c>
      <c r="D49">
        <v>35.463001249999998</v>
      </c>
      <c r="E49">
        <v>0.24973001</v>
      </c>
      <c r="F49">
        <v>36.92200089</v>
      </c>
      <c r="G49">
        <v>0.96340000999999997</v>
      </c>
      <c r="H49">
        <v>33.409000399999996</v>
      </c>
      <c r="J49" s="2">
        <f>TREND(Calibration!$A$2:$A$4,Calibration!$B$2:$B$4,C49)</f>
        <v>391.5506511772337</v>
      </c>
      <c r="K49" s="2">
        <f>TREND(Calibration!$A$2:$A$4,Calibration!$C$2:$C$4,E49)</f>
        <v>438.86784687436739</v>
      </c>
      <c r="L49" s="2">
        <f>TREND(Calibration!$A$2:$A$4,Calibration!$D$2:$D$4,G49)</f>
        <v>587.97187943589108</v>
      </c>
    </row>
    <row r="50" spans="1:12" x14ac:dyDescent="0.25">
      <c r="A50">
        <v>240088</v>
      </c>
      <c r="B50">
        <v>15.149999619999999</v>
      </c>
      <c r="C50">
        <v>0.31189001</v>
      </c>
      <c r="D50">
        <v>35.478000639999998</v>
      </c>
      <c r="E50">
        <v>0.24973001</v>
      </c>
      <c r="F50">
        <v>37.000999450000002</v>
      </c>
      <c r="G50">
        <v>0.98290001999999999</v>
      </c>
      <c r="H50">
        <v>33.42200089</v>
      </c>
      <c r="J50" s="2">
        <f>TREND(Calibration!$A$2:$A$4,Calibration!$B$2:$B$4,C50)</f>
        <v>390.79573230240362</v>
      </c>
      <c r="K50" s="2">
        <f>TREND(Calibration!$A$2:$A$4,Calibration!$C$2:$C$4,E50)</f>
        <v>438.86784687436739</v>
      </c>
      <c r="L50" s="2">
        <f>TREND(Calibration!$A$2:$A$4,Calibration!$D$2:$D$4,G50)</f>
        <v>600.0870256146676</v>
      </c>
    </row>
    <row r="51" spans="1:12" x14ac:dyDescent="0.25">
      <c r="A51">
        <v>245079</v>
      </c>
      <c r="B51">
        <v>15.12100029</v>
      </c>
      <c r="C51">
        <v>0.31302999999999997</v>
      </c>
      <c r="D51">
        <v>35.474998470000003</v>
      </c>
      <c r="E51">
        <v>0.24968000000000001</v>
      </c>
      <c r="F51">
        <v>36.98500061</v>
      </c>
      <c r="G51">
        <v>0.97259998000000003</v>
      </c>
      <c r="H51">
        <v>33.373001100000003</v>
      </c>
      <c r="J51" s="2">
        <f>TREND(Calibration!$A$2:$A$4,Calibration!$B$2:$B$4,C51)</f>
        <v>395.85838285900991</v>
      </c>
      <c r="K51" s="2">
        <f>TREND(Calibration!$A$2:$A$4,Calibration!$C$2:$C$4,E51)</f>
        <v>438.48234879806046</v>
      </c>
      <c r="L51" s="2">
        <f>TREND(Calibration!$A$2:$A$4,Calibration!$D$2:$D$4,G51)</f>
        <v>593.6877217041955</v>
      </c>
    </row>
    <row r="52" spans="1:12" x14ac:dyDescent="0.25">
      <c r="A52">
        <v>250169</v>
      </c>
      <c r="B52">
        <v>15.102000240000001</v>
      </c>
      <c r="C52">
        <v>0.31211000999999999</v>
      </c>
      <c r="D52">
        <v>35.469001769999998</v>
      </c>
      <c r="E52">
        <v>0.24940999999999999</v>
      </c>
      <c r="F52">
        <v>36.98500061</v>
      </c>
      <c r="G52">
        <v>0.96719997999999996</v>
      </c>
      <c r="H52">
        <v>33.402000430000001</v>
      </c>
      <c r="J52" s="2">
        <f>TREND(Calibration!$A$2:$A$4,Calibration!$B$2:$B$4,C52)</f>
        <v>391.77274361167247</v>
      </c>
      <c r="K52" s="2">
        <f>TREND(Calibration!$A$2:$A$4,Calibration!$C$2:$C$4,E52)</f>
        <v>436.40107544067291</v>
      </c>
      <c r="L52" s="2">
        <f>TREND(Calibration!$A$2:$A$4,Calibration!$D$2:$D$4,G52)</f>
        <v>590.33275986748913</v>
      </c>
    </row>
    <row r="53" spans="1:12" x14ac:dyDescent="0.25">
      <c r="A53">
        <v>255160</v>
      </c>
      <c r="B53">
        <v>15.0170002</v>
      </c>
      <c r="C53">
        <v>0.31453999999999999</v>
      </c>
      <c r="D53">
        <v>35.520000459999999</v>
      </c>
      <c r="E53">
        <v>0.24940999999999999</v>
      </c>
      <c r="F53">
        <v>36.89599991</v>
      </c>
      <c r="G53">
        <v>0.94889997999999998</v>
      </c>
      <c r="H53">
        <v>33.382999419999997</v>
      </c>
      <c r="J53" s="2">
        <f>TREND(Calibration!$A$2:$A$4,Calibration!$B$2:$B$4,C53)</f>
        <v>402.56423320899148</v>
      </c>
      <c r="K53" s="2">
        <f>TREND(Calibration!$A$2:$A$4,Calibration!$C$2:$C$4,E53)</f>
        <v>436.40107544067291</v>
      </c>
      <c r="L53" s="2">
        <f>TREND(Calibration!$A$2:$A$4,Calibration!$D$2:$D$4,G53)</f>
        <v>578.96316697642862</v>
      </c>
    </row>
    <row r="54" spans="1:12" x14ac:dyDescent="0.25">
      <c r="A54">
        <v>260082</v>
      </c>
      <c r="B54">
        <v>15.02099991</v>
      </c>
      <c r="C54">
        <v>0.31200000999999999</v>
      </c>
      <c r="D54">
        <v>35.493999479999999</v>
      </c>
      <c r="E54">
        <v>0.24940999999999999</v>
      </c>
      <c r="F54">
        <v>36.924999239999998</v>
      </c>
      <c r="G54">
        <v>0.95050000999999995</v>
      </c>
      <c r="H54">
        <v>33.411998750000002</v>
      </c>
      <c r="J54" s="2">
        <f>TREND(Calibration!$A$2:$A$4,Calibration!$B$2:$B$4,C54)</f>
        <v>391.28423795703793</v>
      </c>
      <c r="K54" s="2">
        <f>TREND(Calibration!$A$2:$A$4,Calibration!$C$2:$C$4,E54)</f>
        <v>436.40107544067291</v>
      </c>
      <c r="L54" s="2">
        <f>TREND(Calibration!$A$2:$A$4,Calibration!$D$2:$D$4,G54)</f>
        <v>579.95724838153694</v>
      </c>
    </row>
    <row r="55" spans="1:12" x14ac:dyDescent="0.25">
      <c r="A55">
        <v>265074</v>
      </c>
      <c r="B55">
        <v>15.06299973</v>
      </c>
      <c r="C55">
        <v>0.30827000999999998</v>
      </c>
      <c r="D55">
        <v>35.458999630000001</v>
      </c>
      <c r="E55">
        <v>0.24934999999999999</v>
      </c>
      <c r="F55">
        <v>36.969001769999998</v>
      </c>
      <c r="G55">
        <v>0.96719997999999996</v>
      </c>
      <c r="H55">
        <v>33.40499878</v>
      </c>
      <c r="J55" s="2">
        <f>TREND(Calibration!$A$2:$A$4,Calibration!$B$2:$B$4,C55)</f>
        <v>374.7194553044344</v>
      </c>
      <c r="K55" s="2">
        <f>TREND(Calibration!$A$2:$A$4,Calibration!$C$2:$C$4,E55)</f>
        <v>435.93857025014245</v>
      </c>
      <c r="L55" s="2">
        <f>TREND(Calibration!$A$2:$A$4,Calibration!$D$2:$D$4,G55)</f>
        <v>590.33275986748913</v>
      </c>
    </row>
    <row r="56" spans="1:12" x14ac:dyDescent="0.25">
      <c r="A56">
        <v>270106</v>
      </c>
      <c r="B56">
        <v>15.039999959999999</v>
      </c>
      <c r="C56">
        <v>0.31746000000000002</v>
      </c>
      <c r="D56">
        <v>35.481998439999998</v>
      </c>
      <c r="E56">
        <v>0.24945999999999999</v>
      </c>
      <c r="F56">
        <v>36.930999759999999</v>
      </c>
      <c r="G56">
        <v>0.95749998000000003</v>
      </c>
      <c r="H56">
        <v>33.424999239999998</v>
      </c>
      <c r="J56" s="2">
        <f>TREND(Calibration!$A$2:$A$4,Calibration!$B$2:$B$4,C56)</f>
        <v>415.53183785928741</v>
      </c>
      <c r="K56" s="2">
        <f>TREND(Calibration!$A$2:$A$4,Calibration!$C$2:$C$4,E56)</f>
        <v>436.78649643278163</v>
      </c>
      <c r="L56" s="2">
        <f>TREND(Calibration!$A$2:$A$4,Calibration!$D$2:$D$4,G56)</f>
        <v>584.30625434599801</v>
      </c>
    </row>
    <row r="57" spans="1:12" x14ac:dyDescent="0.25">
      <c r="A57">
        <v>275085</v>
      </c>
      <c r="B57">
        <v>15.088999749999999</v>
      </c>
      <c r="C57">
        <v>0.31302999999999997</v>
      </c>
      <c r="D57">
        <v>35.478000639999998</v>
      </c>
      <c r="E57">
        <v>0.24929999999999999</v>
      </c>
      <c r="F57">
        <v>36.998001100000003</v>
      </c>
      <c r="G57">
        <v>0.97530001</v>
      </c>
      <c r="H57">
        <v>33.424999239999998</v>
      </c>
      <c r="J57" s="2">
        <f>TREND(Calibration!$A$2:$A$4,Calibration!$B$2:$B$4,C57)</f>
        <v>395.85838285900991</v>
      </c>
      <c r="K57" s="2">
        <f>TREND(Calibration!$A$2:$A$4,Calibration!$C$2:$C$4,E57)</f>
        <v>435.55314925803373</v>
      </c>
      <c r="L57" s="2">
        <f>TREND(Calibration!$A$2:$A$4,Calibration!$D$2:$D$4,G57)</f>
        <v>595.36522126122554</v>
      </c>
    </row>
    <row r="58" spans="1:12" x14ac:dyDescent="0.25">
      <c r="A58">
        <v>280090</v>
      </c>
      <c r="B58">
        <v>15.065999980000001</v>
      </c>
      <c r="C58">
        <v>0.31345999000000002</v>
      </c>
      <c r="D58">
        <v>35.478000639999998</v>
      </c>
      <c r="E58">
        <v>0.24940999999999999</v>
      </c>
      <c r="F58">
        <v>36.956001280000002</v>
      </c>
      <c r="G58">
        <v>0.97149998000000004</v>
      </c>
      <c r="H58">
        <v>33.356998439999998</v>
      </c>
      <c r="J58" s="2">
        <f>TREND(Calibration!$A$2:$A$4,Calibration!$B$2:$B$4,C58)</f>
        <v>397.76795146297604</v>
      </c>
      <c r="K58" s="2">
        <f>TREND(Calibration!$A$2:$A$4,Calibration!$C$2:$C$4,E58)</f>
        <v>436.40107544067291</v>
      </c>
      <c r="L58" s="2">
        <f>TREND(Calibration!$A$2:$A$4,Calibration!$D$2:$D$4,G58)</f>
        <v>593.00430355227388</v>
      </c>
    </row>
    <row r="59" spans="1:12" x14ac:dyDescent="0.25">
      <c r="A59">
        <v>285075</v>
      </c>
      <c r="B59">
        <v>15.001000400000001</v>
      </c>
      <c r="C59">
        <v>0.31334999000000002</v>
      </c>
      <c r="D59">
        <v>35.487998959999999</v>
      </c>
      <c r="E59">
        <v>0.24968000000000001</v>
      </c>
      <c r="F59">
        <v>36.909000399999996</v>
      </c>
      <c r="G59">
        <v>0.96240002000000002</v>
      </c>
      <c r="H59">
        <v>33.32799911</v>
      </c>
      <c r="J59" s="2">
        <f>TREND(Calibration!$A$2:$A$4,Calibration!$B$2:$B$4,C59)</f>
        <v>397.27944580834173</v>
      </c>
      <c r="K59" s="2">
        <f>TREND(Calibration!$A$2:$A$4,Calibration!$C$2:$C$4,E59)</f>
        <v>438.48234879806046</v>
      </c>
      <c r="L59" s="2">
        <f>TREND(Calibration!$A$2:$A$4,Calibration!$D$2:$D$4,G59)</f>
        <v>587.35059641976375</v>
      </c>
    </row>
    <row r="60" spans="1:12" x14ac:dyDescent="0.25">
      <c r="A60">
        <v>290081</v>
      </c>
      <c r="B60">
        <v>15.001000400000001</v>
      </c>
      <c r="C60">
        <v>0.31206</v>
      </c>
      <c r="D60">
        <v>35.463001249999998</v>
      </c>
      <c r="E60">
        <v>0.25033</v>
      </c>
      <c r="F60">
        <v>36.933998109999997</v>
      </c>
      <c r="G60">
        <v>0.96179998</v>
      </c>
      <c r="H60">
        <v>33.415000919999997</v>
      </c>
      <c r="J60" s="2">
        <f>TREND(Calibration!$A$2:$A$4,Calibration!$B$2:$B$4,C60)</f>
        <v>391.5506511772337</v>
      </c>
      <c r="K60" s="2">
        <f>TREND(Calibration!$A$2:$A$4,Calibration!$C$2:$C$4,E60)</f>
        <v>443.49282169547405</v>
      </c>
      <c r="L60" s="2">
        <f>TREND(Calibration!$A$2:$A$4,Calibration!$D$2:$D$4,G60)</f>
        <v>586.97779803078276</v>
      </c>
    </row>
    <row r="61" spans="1:12" x14ac:dyDescent="0.25">
      <c r="A61">
        <v>295075</v>
      </c>
      <c r="B61">
        <v>15.04699993</v>
      </c>
      <c r="C61">
        <v>0.31259998999999999</v>
      </c>
      <c r="D61">
        <v>35.465999600000004</v>
      </c>
      <c r="E61">
        <v>0.25038000999999999</v>
      </c>
      <c r="F61">
        <v>36.97900009</v>
      </c>
      <c r="G61">
        <v>0.96450000999999996</v>
      </c>
      <c r="H61">
        <v>33.344001769999998</v>
      </c>
      <c r="J61" s="2">
        <f>TREND(Calibration!$A$2:$A$4,Calibration!$B$2:$B$4,C61)</f>
        <v>393.94872543583415</v>
      </c>
      <c r="K61" s="2">
        <f>TREND(Calibration!$A$2:$A$4,Calibration!$C$2:$C$4,E61)</f>
        <v>443.87831977178098</v>
      </c>
      <c r="L61" s="2">
        <f>TREND(Calibration!$A$2:$A$4,Calibration!$D$2:$D$4,G61)</f>
        <v>588.65529758781281</v>
      </c>
    </row>
    <row r="62" spans="1:12" x14ac:dyDescent="0.25">
      <c r="A62">
        <v>300082</v>
      </c>
      <c r="B62">
        <v>15.036999700000001</v>
      </c>
      <c r="C62">
        <v>0.31280999999999998</v>
      </c>
      <c r="D62">
        <v>35.469001769999998</v>
      </c>
      <c r="E62">
        <v>0.25042998999999999</v>
      </c>
      <c r="F62">
        <v>36.905998230000002</v>
      </c>
      <c r="G62">
        <v>0.95590001000000002</v>
      </c>
      <c r="H62">
        <v>33.39599991</v>
      </c>
      <c r="J62" s="2">
        <f>TREND(Calibration!$A$2:$A$4,Calibration!$B$2:$B$4,C62)</f>
        <v>394.88137154974106</v>
      </c>
      <c r="K62" s="2">
        <f>TREND(Calibration!$A$2:$A$4,Calibration!$C$2:$C$4,E62)</f>
        <v>444.26358659549305</v>
      </c>
      <c r="L62" s="2">
        <f>TREND(Calibration!$A$2:$A$4,Calibration!$D$2:$D$4,G62)</f>
        <v>583.31221021824342</v>
      </c>
    </row>
    <row r="63" spans="1:12" x14ac:dyDescent="0.25">
      <c r="A63">
        <v>305076</v>
      </c>
      <c r="B63">
        <v>15.13700008</v>
      </c>
      <c r="C63">
        <v>0.31557000000000002</v>
      </c>
      <c r="D63">
        <v>35.450000760000002</v>
      </c>
      <c r="E63">
        <v>0.25033</v>
      </c>
      <c r="F63">
        <v>36.991001130000001</v>
      </c>
      <c r="G63">
        <v>0.96609997999999997</v>
      </c>
      <c r="H63">
        <v>33.402000430000001</v>
      </c>
      <c r="J63" s="2">
        <f>TREND(Calibration!$A$2:$A$4,Calibration!$B$2:$B$4,C63)</f>
        <v>407.13842252056861</v>
      </c>
      <c r="K63" s="2">
        <f>TREND(Calibration!$A$2:$A$4,Calibration!$C$2:$C$4,E63)</f>
        <v>443.49282169547405</v>
      </c>
      <c r="L63" s="2">
        <f>TREND(Calibration!$A$2:$A$4,Calibration!$D$2:$D$4,G63)</f>
        <v>589.6493417155674</v>
      </c>
    </row>
    <row r="64" spans="1:12" x14ac:dyDescent="0.25">
      <c r="A64">
        <v>310075</v>
      </c>
      <c r="B64">
        <v>15.118000029999999</v>
      </c>
      <c r="C64">
        <v>0.31011</v>
      </c>
      <c r="D64">
        <v>35.474998470000003</v>
      </c>
      <c r="E64">
        <v>0.25033</v>
      </c>
      <c r="F64">
        <v>36.941001890000003</v>
      </c>
      <c r="G64">
        <v>0.95370001000000004</v>
      </c>
      <c r="H64">
        <v>33.356998439999998</v>
      </c>
      <c r="J64" s="2">
        <f>TREND(Calibration!$A$2:$A$4,Calibration!$B$2:$B$4,C64)</f>
        <v>382.89077820871444</v>
      </c>
      <c r="K64" s="2">
        <f>TREND(Calibration!$A$2:$A$4,Calibration!$C$2:$C$4,E64)</f>
        <v>443.49282169547405</v>
      </c>
      <c r="L64" s="2">
        <f>TREND(Calibration!$A$2:$A$4,Calibration!$D$2:$D$4,G64)</f>
        <v>581.94537391440008</v>
      </c>
    </row>
    <row r="65" spans="1:12" x14ac:dyDescent="0.25">
      <c r="A65">
        <v>315123</v>
      </c>
      <c r="B65">
        <v>15.09500027</v>
      </c>
      <c r="C65">
        <v>0.31459999</v>
      </c>
      <c r="D65">
        <v>35.487998959999999</v>
      </c>
      <c r="E65">
        <v>0.25033</v>
      </c>
      <c r="F65">
        <v>36.898998259999999</v>
      </c>
      <c r="G65">
        <v>0.95160001999999999</v>
      </c>
      <c r="H65">
        <v>33.393001560000002</v>
      </c>
      <c r="J65" s="2">
        <f>TREND(Calibration!$A$2:$A$4,Calibration!$B$2:$B$4,C65)</f>
        <v>402.83064642918725</v>
      </c>
      <c r="K65" s="2">
        <f>TREND(Calibration!$A$2:$A$4,Calibration!$C$2:$C$4,E65)</f>
        <v>443.49282169547405</v>
      </c>
      <c r="L65" s="2">
        <f>TREND(Calibration!$A$2:$A$4,Calibration!$D$2:$D$4,G65)</f>
        <v>580.64067274635102</v>
      </c>
    </row>
    <row r="66" spans="1:12" x14ac:dyDescent="0.25">
      <c r="A66">
        <v>320122</v>
      </c>
      <c r="B66">
        <v>15.086000439999999</v>
      </c>
      <c r="C66">
        <v>0.30941001000000001</v>
      </c>
      <c r="D66">
        <v>35.465999600000004</v>
      </c>
      <c r="E66">
        <v>0.25033</v>
      </c>
      <c r="F66">
        <v>36.902999880000003</v>
      </c>
      <c r="G66">
        <v>0.9526</v>
      </c>
      <c r="H66">
        <v>33.376998899999997</v>
      </c>
      <c r="J66" s="2">
        <f>TREND(Calibration!$A$2:$A$4,Calibration!$B$2:$B$4,C66)</f>
        <v>379.78215027064584</v>
      </c>
      <c r="K66" s="2">
        <f>TREND(Calibration!$A$2:$A$4,Calibration!$C$2:$C$4,E66)</f>
        <v>443.49282169547405</v>
      </c>
      <c r="L66" s="2">
        <f>TREND(Calibration!$A$2:$A$4,Calibration!$D$2:$D$4,G66)</f>
        <v>581.26194954958612</v>
      </c>
    </row>
    <row r="67" spans="1:12" x14ac:dyDescent="0.25">
      <c r="A67">
        <v>325090</v>
      </c>
      <c r="B67">
        <v>15.055999760000001</v>
      </c>
      <c r="C67">
        <v>0.31134999000000002</v>
      </c>
      <c r="D67">
        <v>35.481998439999998</v>
      </c>
      <c r="E67">
        <v>0.25038000999999999</v>
      </c>
      <c r="F67">
        <v>36.937000269999999</v>
      </c>
      <c r="G67">
        <v>0.94510000999999999</v>
      </c>
      <c r="H67">
        <v>33.334999080000003</v>
      </c>
      <c r="J67" s="2">
        <f>TREND(Calibration!$A$2:$A$4,Calibration!$B$2:$B$4,C67)</f>
        <v>388.3975248149884</v>
      </c>
      <c r="K67" s="2">
        <f>TREND(Calibration!$A$2:$A$4,Calibration!$C$2:$C$4,E67)</f>
        <v>443.87831977178098</v>
      </c>
      <c r="L67" s="2">
        <f>TREND(Calibration!$A$2:$A$4,Calibration!$D$2:$D$4,G67)</f>
        <v>576.60228654483058</v>
      </c>
    </row>
    <row r="68" spans="1:12" x14ac:dyDescent="0.25">
      <c r="A68">
        <v>330075</v>
      </c>
      <c r="B68">
        <v>15.027000429999999</v>
      </c>
      <c r="C68">
        <v>0.31141001000000001</v>
      </c>
      <c r="D68">
        <v>35.478000639999998</v>
      </c>
      <c r="E68">
        <v>0.25005999000000001</v>
      </c>
      <c r="F68">
        <v>36.92200089</v>
      </c>
      <c r="G68">
        <v>0.95529997</v>
      </c>
      <c r="H68">
        <v>33.32799911</v>
      </c>
      <c r="J68" s="2">
        <f>TREND(Calibration!$A$2:$A$4,Calibration!$B$2:$B$4,C68)</f>
        <v>388.66407126399895</v>
      </c>
      <c r="K68" s="2">
        <f>TREND(Calibration!$A$2:$A$4,Calibration!$C$2:$C$4,E68)</f>
        <v>441.41147125388852</v>
      </c>
      <c r="L68" s="2">
        <f>TREND(Calibration!$A$2:$A$4,Calibration!$D$2:$D$4,G68)</f>
        <v>582.93941182926244</v>
      </c>
    </row>
    <row r="69" spans="1:12" x14ac:dyDescent="0.25">
      <c r="A69">
        <v>335083</v>
      </c>
      <c r="B69">
        <v>15.055999760000001</v>
      </c>
      <c r="C69">
        <v>0.31064998999999999</v>
      </c>
      <c r="D69">
        <v>35.439998629999998</v>
      </c>
      <c r="E69">
        <v>0.25</v>
      </c>
      <c r="F69">
        <v>36.959999080000003</v>
      </c>
      <c r="G69">
        <v>0.96399999000000003</v>
      </c>
      <c r="H69">
        <v>33.39599991</v>
      </c>
      <c r="J69" s="2">
        <f>TREND(Calibration!$A$2:$A$4,Calibration!$B$2:$B$4,C69)</f>
        <v>385.28885246731465</v>
      </c>
      <c r="K69" s="2">
        <f>TREND(Calibration!$A$2:$A$4,Calibration!$C$2:$C$4,E69)</f>
        <v>440.94904314755627</v>
      </c>
      <c r="L69" s="2">
        <f>TREND(Calibration!$A$2:$A$4,Calibration!$D$2:$D$4,G69)</f>
        <v>588.34464054751845</v>
      </c>
    </row>
    <row r="70" spans="1:12" x14ac:dyDescent="0.25">
      <c r="A70">
        <v>340075</v>
      </c>
      <c r="B70">
        <v>15.01399994</v>
      </c>
      <c r="C70">
        <v>0.31259998999999999</v>
      </c>
      <c r="D70">
        <v>35.450000760000002</v>
      </c>
      <c r="E70">
        <v>0.24995001</v>
      </c>
      <c r="F70">
        <v>36.98500061</v>
      </c>
      <c r="G70">
        <v>0.96069998000000001</v>
      </c>
      <c r="H70">
        <v>33.334999080000003</v>
      </c>
      <c r="J70" s="2">
        <f>TREND(Calibration!$A$2:$A$4,Calibration!$B$2:$B$4,C70)</f>
        <v>393.94872543583415</v>
      </c>
      <c r="K70" s="2">
        <f>TREND(Calibration!$A$2:$A$4,Calibration!$C$2:$C$4,E70)</f>
        <v>440.56369923964598</v>
      </c>
      <c r="L70" s="2">
        <f>TREND(Calibration!$A$2:$A$4,Calibration!$D$2:$D$4,G70)</f>
        <v>586.29437987886104</v>
      </c>
    </row>
    <row r="71" spans="1:12" x14ac:dyDescent="0.25">
      <c r="A71">
        <v>345137</v>
      </c>
      <c r="B71">
        <v>14.994999890000001</v>
      </c>
      <c r="C71">
        <v>0.31206</v>
      </c>
      <c r="D71">
        <v>35.45299911</v>
      </c>
      <c r="E71">
        <v>0.24968000000000001</v>
      </c>
      <c r="F71">
        <v>36.917999270000003</v>
      </c>
      <c r="G71">
        <v>0.95969998999999995</v>
      </c>
      <c r="H71">
        <v>33.433998109999997</v>
      </c>
      <c r="J71" s="2">
        <f>TREND(Calibration!$A$2:$A$4,Calibration!$B$2:$B$4,C71)</f>
        <v>391.5506511772337</v>
      </c>
      <c r="K71" s="2">
        <f>TREND(Calibration!$A$2:$A$4,Calibration!$C$2:$C$4,E71)</f>
        <v>438.48234879806046</v>
      </c>
      <c r="L71" s="2">
        <f>TREND(Calibration!$A$2:$A$4,Calibration!$D$2:$D$4,G71)</f>
        <v>585.67309686273359</v>
      </c>
    </row>
    <row r="72" spans="1:12" x14ac:dyDescent="0.25">
      <c r="A72">
        <v>350081</v>
      </c>
      <c r="B72">
        <v>14.994999890000001</v>
      </c>
      <c r="C72">
        <v>0.31325001000000002</v>
      </c>
      <c r="D72">
        <v>35.446998600000001</v>
      </c>
      <c r="E72">
        <v>0.24979000000000001</v>
      </c>
      <c r="F72">
        <v>36.924999239999998</v>
      </c>
      <c r="G72">
        <v>0.95209997999999996</v>
      </c>
      <c r="H72">
        <v>33.402000430000001</v>
      </c>
      <c r="J72" s="2">
        <f>TREND(Calibration!$A$2:$A$4,Calibration!$B$2:$B$4,C72)</f>
        <v>396.83543857788391</v>
      </c>
      <c r="K72" s="2">
        <f>TREND(Calibration!$A$2:$A$4,Calibration!$C$2:$C$4,E72)</f>
        <v>439.33027498069964</v>
      </c>
      <c r="L72" s="2">
        <f>TREND(Calibration!$A$2:$A$4,Calibration!$D$2:$D$4,G72)</f>
        <v>580.95129250929165</v>
      </c>
    </row>
    <row r="73" spans="1:12" x14ac:dyDescent="0.25">
      <c r="A73">
        <v>355077</v>
      </c>
      <c r="B73">
        <v>14.975000380000001</v>
      </c>
      <c r="C73">
        <v>0.31433000999999999</v>
      </c>
      <c r="D73">
        <v>35.48500061</v>
      </c>
      <c r="E73">
        <v>0.24973001</v>
      </c>
      <c r="F73">
        <v>36.933998109999997</v>
      </c>
      <c r="G73">
        <v>0.95799999999999996</v>
      </c>
      <c r="H73">
        <v>33.321998600000001</v>
      </c>
      <c r="J73" s="2">
        <f>TREND(Calibration!$A$2:$A$4,Calibration!$B$2:$B$4,C73)</f>
        <v>401.63167591429442</v>
      </c>
      <c r="K73" s="2">
        <f>TREND(Calibration!$A$2:$A$4,Calibration!$C$2:$C$4,E73)</f>
        <v>438.86784687436739</v>
      </c>
      <c r="L73" s="2">
        <f>TREND(Calibration!$A$2:$A$4,Calibration!$D$2:$D$4,G73)</f>
        <v>584.61691138629249</v>
      </c>
    </row>
    <row r="74" spans="1:12" x14ac:dyDescent="0.25">
      <c r="A74">
        <v>360084</v>
      </c>
      <c r="B74">
        <v>15.08199978</v>
      </c>
      <c r="C74">
        <v>0.31275999999999998</v>
      </c>
      <c r="D74">
        <v>35.456001280000002</v>
      </c>
      <c r="E74">
        <v>0.24968000000000001</v>
      </c>
      <c r="F74">
        <v>36.965999600000004</v>
      </c>
      <c r="G74">
        <v>0.97149998000000004</v>
      </c>
      <c r="H74">
        <v>33.393001560000002</v>
      </c>
      <c r="J74" s="2">
        <f>TREND(Calibration!$A$2:$A$4,Calibration!$B$2:$B$4,C74)</f>
        <v>394.65932352490722</v>
      </c>
      <c r="K74" s="2">
        <f>TREND(Calibration!$A$2:$A$4,Calibration!$C$2:$C$4,E74)</f>
        <v>438.48234879806046</v>
      </c>
      <c r="L74" s="2">
        <f>TREND(Calibration!$A$2:$A$4,Calibration!$D$2:$D$4,G74)</f>
        <v>593.00430355227388</v>
      </c>
    </row>
    <row r="75" spans="1:12" x14ac:dyDescent="0.25">
      <c r="A75">
        <v>365075</v>
      </c>
      <c r="B75">
        <v>15.088999749999999</v>
      </c>
      <c r="C75">
        <v>0.31838</v>
      </c>
      <c r="D75">
        <v>35.444000240000001</v>
      </c>
      <c r="E75">
        <v>0.24962001</v>
      </c>
      <c r="F75">
        <v>36.969001769999998</v>
      </c>
      <c r="G75">
        <v>0.97049998999999998</v>
      </c>
      <c r="H75">
        <v>33.356998439999998</v>
      </c>
      <c r="J75" s="2">
        <f>TREND(Calibration!$A$2:$A$4,Calibration!$B$2:$B$4,C75)</f>
        <v>419.61752151622977</v>
      </c>
      <c r="K75" s="2">
        <f>TREND(Calibration!$A$2:$A$4,Calibration!$C$2:$C$4,E75)</f>
        <v>438.0199206917282</v>
      </c>
      <c r="L75" s="2">
        <f>TREND(Calibration!$A$2:$A$4,Calibration!$D$2:$D$4,G75)</f>
        <v>592.38302053614643</v>
      </c>
    </row>
    <row r="76" spans="1:12" x14ac:dyDescent="0.25">
      <c r="A76">
        <v>370075</v>
      </c>
      <c r="B76">
        <v>15.02999973</v>
      </c>
      <c r="C76">
        <v>0.30794999000000001</v>
      </c>
      <c r="D76">
        <v>35.439998629999998</v>
      </c>
      <c r="E76">
        <v>0.24968000000000001</v>
      </c>
      <c r="F76">
        <v>36.911998750000002</v>
      </c>
      <c r="G76">
        <v>0.95590001000000002</v>
      </c>
      <c r="H76">
        <v>33.361000060000002</v>
      </c>
      <c r="J76" s="2">
        <f>TREND(Calibration!$A$2:$A$4,Calibration!$B$2:$B$4,C76)</f>
        <v>373.29825912628803</v>
      </c>
      <c r="K76" s="2">
        <f>TREND(Calibration!$A$2:$A$4,Calibration!$C$2:$C$4,E76)</f>
        <v>438.48234879806046</v>
      </c>
      <c r="L76" s="2">
        <f>TREND(Calibration!$A$2:$A$4,Calibration!$D$2:$D$4,G76)</f>
        <v>583.31221021824342</v>
      </c>
    </row>
    <row r="77" spans="1:12" x14ac:dyDescent="0.25">
      <c r="A77">
        <v>375082</v>
      </c>
      <c r="B77">
        <v>15.024000170000001</v>
      </c>
      <c r="C77">
        <v>0.31546000000000002</v>
      </c>
      <c r="D77">
        <v>35.462001800000003</v>
      </c>
      <c r="E77">
        <v>0.24968000000000001</v>
      </c>
      <c r="F77">
        <v>36.958000179999999</v>
      </c>
      <c r="G77">
        <v>0.96560000999999995</v>
      </c>
      <c r="H77">
        <v>33.416999820000001</v>
      </c>
      <c r="J77" s="2">
        <f>TREND(Calibration!$A$2:$A$4,Calibration!$B$2:$B$4,C77)</f>
        <v>406.64991686593407</v>
      </c>
      <c r="K77" s="2">
        <f>TREND(Calibration!$A$2:$A$4,Calibration!$C$2:$C$4,E77)</f>
        <v>438.48234879806046</v>
      </c>
      <c r="L77" s="2">
        <f>TREND(Calibration!$A$2:$A$4,Calibration!$D$2:$D$4,G77)</f>
        <v>589.33871573973443</v>
      </c>
    </row>
    <row r="78" spans="1:12" x14ac:dyDescent="0.25">
      <c r="A78">
        <v>380084</v>
      </c>
      <c r="B78">
        <v>14.99800014</v>
      </c>
      <c r="C78">
        <v>0.30946001000000001</v>
      </c>
      <c r="D78">
        <v>35.433998109999997</v>
      </c>
      <c r="E78">
        <v>0.24973001</v>
      </c>
      <c r="F78">
        <v>36.998001100000003</v>
      </c>
      <c r="G78">
        <v>0.97320002000000005</v>
      </c>
      <c r="H78">
        <v>33.340999600000004</v>
      </c>
      <c r="J78" s="2">
        <f>TREND(Calibration!$A$2:$A$4,Calibration!$B$2:$B$4,C78)</f>
        <v>380.00419829547968</v>
      </c>
      <c r="K78" s="2">
        <f>TREND(Calibration!$A$2:$A$4,Calibration!$C$2:$C$4,E78)</f>
        <v>438.86784687436739</v>
      </c>
      <c r="L78" s="2">
        <f>TREND(Calibration!$A$2:$A$4,Calibration!$D$2:$D$4,G78)</f>
        <v>594.06052009317648</v>
      </c>
    </row>
    <row r="79" spans="1:12" x14ac:dyDescent="0.25">
      <c r="A79">
        <v>385075</v>
      </c>
      <c r="B79">
        <v>14.88799953</v>
      </c>
      <c r="C79">
        <v>0.30779001</v>
      </c>
      <c r="D79">
        <v>35.487998959999999</v>
      </c>
      <c r="E79">
        <v>0.24979000000000001</v>
      </c>
      <c r="F79">
        <v>36.909000399999996</v>
      </c>
      <c r="G79">
        <v>0.96069998000000001</v>
      </c>
      <c r="H79">
        <v>33.303001399999999</v>
      </c>
      <c r="J79" s="2">
        <f>TREND(Calibration!$A$2:$A$4,Calibration!$B$2:$B$4,C79)</f>
        <v>372.58779426602973</v>
      </c>
      <c r="K79" s="2">
        <f>TREND(Calibration!$A$2:$A$4,Calibration!$C$2:$C$4,E79)</f>
        <v>439.33027498069964</v>
      </c>
      <c r="L79" s="2">
        <f>TREND(Calibration!$A$2:$A$4,Calibration!$D$2:$D$4,G79)</f>
        <v>586.29437987886104</v>
      </c>
    </row>
    <row r="80" spans="1:12" x14ac:dyDescent="0.25">
      <c r="A80">
        <v>390089</v>
      </c>
      <c r="B80">
        <v>14.90999985</v>
      </c>
      <c r="C80">
        <v>0.31367999000000002</v>
      </c>
      <c r="D80">
        <v>35.428001399999999</v>
      </c>
      <c r="E80">
        <v>0.24968000000000001</v>
      </c>
      <c r="F80">
        <v>36.928001399999999</v>
      </c>
      <c r="G80">
        <v>0.97210001999999995</v>
      </c>
      <c r="H80">
        <v>33.444000240000001</v>
      </c>
      <c r="J80" s="2">
        <f>TREND(Calibration!$A$2:$A$4,Calibration!$B$2:$B$4,C80)</f>
        <v>398.74496277224489</v>
      </c>
      <c r="K80" s="2">
        <f>TREND(Calibration!$A$2:$A$4,Calibration!$C$2:$C$4,E80)</f>
        <v>438.48234879806046</v>
      </c>
      <c r="L80" s="2">
        <f>TREND(Calibration!$A$2:$A$4,Calibration!$D$2:$D$4,G80)</f>
        <v>593.37710194125475</v>
      </c>
    </row>
    <row r="81" spans="1:12" x14ac:dyDescent="0.25">
      <c r="A81">
        <v>395080</v>
      </c>
      <c r="B81">
        <v>14.98799992</v>
      </c>
      <c r="C81">
        <v>0.30508000000000002</v>
      </c>
      <c r="D81">
        <v>35.45299911</v>
      </c>
      <c r="E81">
        <v>0.24968000000000001</v>
      </c>
      <c r="F81">
        <v>36.965999600000004</v>
      </c>
      <c r="G81">
        <v>0.96560000999999995</v>
      </c>
      <c r="H81">
        <v>33.308998109999997</v>
      </c>
      <c r="J81" s="2">
        <f>TREND(Calibration!$A$2:$A$4,Calibration!$B$2:$B$4,C81)</f>
        <v>360.5527469104311</v>
      </c>
      <c r="K81" s="2">
        <f>TREND(Calibration!$A$2:$A$4,Calibration!$C$2:$C$4,E81)</f>
        <v>438.48234879806046</v>
      </c>
      <c r="L81" s="2">
        <f>TREND(Calibration!$A$2:$A$4,Calibration!$D$2:$D$4,G81)</f>
        <v>589.33871573973443</v>
      </c>
    </row>
    <row r="82" spans="1:12" x14ac:dyDescent="0.25">
      <c r="A82">
        <v>400091</v>
      </c>
      <c r="B82">
        <v>15.14599991</v>
      </c>
      <c r="C82">
        <v>0.31162000000000001</v>
      </c>
      <c r="D82">
        <v>35.500999450000002</v>
      </c>
      <c r="E82">
        <v>0.24968000000000001</v>
      </c>
      <c r="F82">
        <v>36.942001339999997</v>
      </c>
      <c r="G82">
        <v>0.96780001999999998</v>
      </c>
      <c r="H82">
        <v>33.319000240000001</v>
      </c>
      <c r="J82" s="2">
        <f>TREND(Calibration!$A$2:$A$4,Calibration!$B$2:$B$4,C82)</f>
        <v>389.59662855869601</v>
      </c>
      <c r="K82" s="2">
        <f>TREND(Calibration!$A$2:$A$4,Calibration!$C$2:$C$4,E82)</f>
        <v>438.48234879806046</v>
      </c>
      <c r="L82" s="2">
        <f>TREND(Calibration!$A$2:$A$4,Calibration!$D$2:$D$4,G82)</f>
        <v>590.70555825647011</v>
      </c>
    </row>
    <row r="83" spans="1:12" x14ac:dyDescent="0.25">
      <c r="A83">
        <v>405075</v>
      </c>
      <c r="B83">
        <v>15.291999819999999</v>
      </c>
      <c r="C83">
        <v>0.30643999999999999</v>
      </c>
      <c r="D83">
        <v>35.471000670000002</v>
      </c>
      <c r="E83">
        <v>0.24968000000000001</v>
      </c>
      <c r="F83">
        <v>36.941001890000003</v>
      </c>
      <c r="G83">
        <v>0.96719997999999996</v>
      </c>
      <c r="H83">
        <v>33.372001650000001</v>
      </c>
      <c r="J83" s="2">
        <f>TREND(Calibration!$A$2:$A$4,Calibration!$B$2:$B$4,C83)</f>
        <v>366.59245318591115</v>
      </c>
      <c r="K83" s="2">
        <f>TREND(Calibration!$A$2:$A$4,Calibration!$C$2:$C$4,E83)</f>
        <v>438.48234879806046</v>
      </c>
      <c r="L83" s="2">
        <f>TREND(Calibration!$A$2:$A$4,Calibration!$D$2:$D$4,G83)</f>
        <v>590.33275986748913</v>
      </c>
    </row>
    <row r="84" spans="1:12" x14ac:dyDescent="0.25">
      <c r="A84">
        <v>410139</v>
      </c>
      <c r="B84">
        <v>15.380000109999999</v>
      </c>
      <c r="C84">
        <v>0.30735001000000001</v>
      </c>
      <c r="D84">
        <v>35.469001769999998</v>
      </c>
      <c r="E84">
        <v>0.24968000000000001</v>
      </c>
      <c r="F84">
        <v>36.986999509999997</v>
      </c>
      <c r="G84">
        <v>0.97420001000000001</v>
      </c>
      <c r="H84">
        <v>33.431999210000001</v>
      </c>
      <c r="J84" s="2">
        <f>TREND(Calibration!$A$2:$A$4,Calibration!$B$2:$B$4,C84)</f>
        <v>370.63377164749204</v>
      </c>
      <c r="K84" s="2">
        <f>TREND(Calibration!$A$2:$A$4,Calibration!$C$2:$C$4,E84)</f>
        <v>438.48234879806046</v>
      </c>
      <c r="L84" s="2">
        <f>TREND(Calibration!$A$2:$A$4,Calibration!$D$2:$D$4,G84)</f>
        <v>594.68180310930393</v>
      </c>
    </row>
    <row r="85" spans="1:12" x14ac:dyDescent="0.25">
      <c r="A85">
        <v>415119</v>
      </c>
      <c r="B85">
        <v>15.399000170000001</v>
      </c>
      <c r="C85">
        <v>0.30930001000000001</v>
      </c>
      <c r="D85">
        <v>35.478000639999998</v>
      </c>
      <c r="E85">
        <v>0.24962001</v>
      </c>
      <c r="F85">
        <v>37.018001560000002</v>
      </c>
      <c r="G85">
        <v>0.97369998999999996</v>
      </c>
      <c r="H85">
        <v>33.34500122</v>
      </c>
      <c r="J85" s="2">
        <f>TREND(Calibration!$A$2:$A$4,Calibration!$B$2:$B$4,C85)</f>
        <v>379.29364461601131</v>
      </c>
      <c r="K85" s="2">
        <f>TREND(Calibration!$A$2:$A$4,Calibration!$C$2:$C$4,E85)</f>
        <v>438.0199206917282</v>
      </c>
      <c r="L85" s="2">
        <f>TREND(Calibration!$A$2:$A$4,Calibration!$D$2:$D$4,G85)</f>
        <v>594.37114606900946</v>
      </c>
    </row>
    <row r="86" spans="1:12" x14ac:dyDescent="0.25">
      <c r="A86">
        <v>420075</v>
      </c>
      <c r="B86">
        <v>15.34399986</v>
      </c>
      <c r="C86">
        <v>0.31022</v>
      </c>
      <c r="D86">
        <v>35.486999509999997</v>
      </c>
      <c r="E86">
        <v>0.24973001</v>
      </c>
      <c r="F86">
        <v>36.937000269999999</v>
      </c>
      <c r="G86">
        <v>0.96240002000000002</v>
      </c>
      <c r="H86">
        <v>33.394001009999997</v>
      </c>
      <c r="J86" s="2">
        <f>TREND(Calibration!$A$2:$A$4,Calibration!$B$2:$B$4,C86)</f>
        <v>383.37928386334875</v>
      </c>
      <c r="K86" s="2">
        <f>TREND(Calibration!$A$2:$A$4,Calibration!$C$2:$C$4,E86)</f>
        <v>438.86784687436739</v>
      </c>
      <c r="L86" s="2">
        <f>TREND(Calibration!$A$2:$A$4,Calibration!$D$2:$D$4,G86)</f>
        <v>587.35059641976375</v>
      </c>
    </row>
    <row r="87" spans="1:12" x14ac:dyDescent="0.25">
      <c r="A87">
        <v>425076</v>
      </c>
      <c r="B87">
        <v>15.39099979</v>
      </c>
      <c r="C87">
        <v>0.31</v>
      </c>
      <c r="D87">
        <v>35.513000490000003</v>
      </c>
      <c r="E87">
        <v>0.24968000000000001</v>
      </c>
      <c r="F87">
        <v>37.006999970000003</v>
      </c>
      <c r="G87">
        <v>0.97149998000000004</v>
      </c>
      <c r="H87">
        <v>33.456001280000002</v>
      </c>
      <c r="J87" s="2">
        <f>TREND(Calibration!$A$2:$A$4,Calibration!$B$2:$B$4,C87)</f>
        <v>382.4022725540799</v>
      </c>
      <c r="K87" s="2">
        <f>TREND(Calibration!$A$2:$A$4,Calibration!$C$2:$C$4,E87)</f>
        <v>438.48234879806046</v>
      </c>
      <c r="L87" s="2">
        <f>TREND(Calibration!$A$2:$A$4,Calibration!$D$2:$D$4,G87)</f>
        <v>593.00430355227388</v>
      </c>
    </row>
    <row r="88" spans="1:12" x14ac:dyDescent="0.25">
      <c r="A88">
        <v>430083</v>
      </c>
      <c r="B88">
        <v>15.32600021</v>
      </c>
      <c r="C88">
        <v>0.31217</v>
      </c>
      <c r="D88">
        <v>35.515998840000002</v>
      </c>
      <c r="E88">
        <v>0.24979000000000001</v>
      </c>
      <c r="F88">
        <v>37.04499817</v>
      </c>
      <c r="G88">
        <v>0.98180002</v>
      </c>
      <c r="H88">
        <v>33.4109993</v>
      </c>
      <c r="J88" s="2">
        <f>TREND(Calibration!$A$2:$A$4,Calibration!$B$2:$B$4,C88)</f>
        <v>392.03915683186824</v>
      </c>
      <c r="K88" s="2">
        <f>TREND(Calibration!$A$2:$A$4,Calibration!$C$2:$C$4,E88)</f>
        <v>439.33027498069964</v>
      </c>
      <c r="L88" s="2">
        <f>TREND(Calibration!$A$2:$A$4,Calibration!$D$2:$D$4,G88)</f>
        <v>599.40360746274587</v>
      </c>
    </row>
    <row r="89" spans="1:12" x14ac:dyDescent="0.25">
      <c r="A89">
        <v>435111</v>
      </c>
      <c r="B89">
        <v>15.274999619999999</v>
      </c>
      <c r="C89">
        <v>0.31075998999999999</v>
      </c>
      <c r="D89">
        <v>35.500999450000002</v>
      </c>
      <c r="E89">
        <v>0.24968000000000001</v>
      </c>
      <c r="F89">
        <v>36.976001740000001</v>
      </c>
      <c r="G89">
        <v>0.96670001999999999</v>
      </c>
      <c r="H89">
        <v>33.45500183</v>
      </c>
      <c r="J89" s="2">
        <f>TREND(Calibration!$A$2:$A$4,Calibration!$B$2:$B$4,C89)</f>
        <v>385.77735812194919</v>
      </c>
      <c r="K89" s="2">
        <f>TREND(Calibration!$A$2:$A$4,Calibration!$C$2:$C$4,E89)</f>
        <v>438.48234879806046</v>
      </c>
      <c r="L89" s="2">
        <f>TREND(Calibration!$A$2:$A$4,Calibration!$D$2:$D$4,G89)</f>
        <v>590.02214010454838</v>
      </c>
    </row>
    <row r="90" spans="1:12" x14ac:dyDescent="0.25">
      <c r="A90">
        <v>440075</v>
      </c>
      <c r="B90">
        <v>15.2840004</v>
      </c>
      <c r="C90">
        <v>0.31053998999999999</v>
      </c>
      <c r="D90">
        <v>35.487998959999999</v>
      </c>
      <c r="E90">
        <v>0.24973001</v>
      </c>
      <c r="F90">
        <v>37.056999210000001</v>
      </c>
      <c r="G90">
        <v>0.98559998999999998</v>
      </c>
      <c r="H90">
        <v>33.4109993</v>
      </c>
      <c r="J90" s="2">
        <f>TREND(Calibration!$A$2:$A$4,Calibration!$B$2:$B$4,C90)</f>
        <v>384.80034681268035</v>
      </c>
      <c r="K90" s="2">
        <f>TREND(Calibration!$A$2:$A$4,Calibration!$C$2:$C$4,E90)</f>
        <v>438.86784687436739</v>
      </c>
      <c r="L90" s="2">
        <f>TREND(Calibration!$A$2:$A$4,Calibration!$D$2:$D$4,G90)</f>
        <v>601.76448789434392</v>
      </c>
    </row>
    <row r="91" spans="1:12" x14ac:dyDescent="0.25">
      <c r="A91">
        <v>445176</v>
      </c>
      <c r="B91">
        <v>15.26500034</v>
      </c>
      <c r="C91">
        <v>0.31071000999999998</v>
      </c>
      <c r="D91">
        <v>35.497001650000001</v>
      </c>
      <c r="E91">
        <v>0.24968000000000001</v>
      </c>
      <c r="F91">
        <v>37.026000979999999</v>
      </c>
      <c r="G91">
        <v>0.98129999999999995</v>
      </c>
      <c r="H91">
        <v>33.416999820000001</v>
      </c>
      <c r="J91" s="2">
        <f>TREND(Calibration!$A$2:$A$4,Calibration!$B$2:$B$4,C91)</f>
        <v>385.5553989163252</v>
      </c>
      <c r="K91" s="2">
        <f>TREND(Calibration!$A$2:$A$4,Calibration!$C$2:$C$4,E91)</f>
        <v>438.48234879806046</v>
      </c>
      <c r="L91" s="2">
        <f>TREND(Calibration!$A$2:$A$4,Calibration!$D$2:$D$4,G91)</f>
        <v>599.09295042245139</v>
      </c>
    </row>
    <row r="92" spans="1:12" x14ac:dyDescent="0.25">
      <c r="A92">
        <v>450082</v>
      </c>
      <c r="B92">
        <v>15.19499969</v>
      </c>
      <c r="C92">
        <v>0.31233000999999999</v>
      </c>
      <c r="D92">
        <v>35.519001009999997</v>
      </c>
      <c r="E92">
        <v>0.24962001</v>
      </c>
      <c r="F92">
        <v>36.990001679999999</v>
      </c>
      <c r="G92">
        <v>0.96990001000000003</v>
      </c>
      <c r="H92">
        <v>33.421001429999997</v>
      </c>
      <c r="J92" s="2">
        <f>TREND(Calibration!$A$2:$A$4,Calibration!$B$2:$B$4,C92)</f>
        <v>392.74975492094131</v>
      </c>
      <c r="K92" s="2">
        <f>TREND(Calibration!$A$2:$A$4,Calibration!$C$2:$C$4,E92)</f>
        <v>438.0199206917282</v>
      </c>
      <c r="L92" s="2">
        <f>TREND(Calibration!$A$2:$A$4,Calibration!$D$2:$D$4,G92)</f>
        <v>592.01025942451918</v>
      </c>
    </row>
    <row r="93" spans="1:12" x14ac:dyDescent="0.25">
      <c r="A93">
        <v>455075</v>
      </c>
      <c r="B93">
        <v>15.182000159999999</v>
      </c>
      <c r="C93">
        <v>0.31453999999999999</v>
      </c>
      <c r="D93">
        <v>35.518001560000002</v>
      </c>
      <c r="E93">
        <v>0.24934999999999999</v>
      </c>
      <c r="F93">
        <v>37.058998109999997</v>
      </c>
      <c r="G93">
        <v>0.97799999000000004</v>
      </c>
      <c r="H93">
        <v>33.38999939</v>
      </c>
      <c r="J93" s="2">
        <f>TREND(Calibration!$A$2:$A$4,Calibration!$B$2:$B$4,C93)</f>
        <v>402.56423320899148</v>
      </c>
      <c r="K93" s="2">
        <f>TREND(Calibration!$A$2:$A$4,Calibration!$C$2:$C$4,E93)</f>
        <v>435.93857025014245</v>
      </c>
      <c r="L93" s="2">
        <f>TREND(Calibration!$A$2:$A$4,Calibration!$D$2:$D$4,G93)</f>
        <v>597.04268975379421</v>
      </c>
    </row>
    <row r="94" spans="1:12" x14ac:dyDescent="0.25">
      <c r="A94">
        <v>460075</v>
      </c>
      <c r="B94">
        <v>15.14099979</v>
      </c>
      <c r="C94">
        <v>0.31422000999999999</v>
      </c>
      <c r="D94">
        <v>35.536998750000002</v>
      </c>
      <c r="E94">
        <v>0.24945999999999999</v>
      </c>
      <c r="F94">
        <v>37.007999419999997</v>
      </c>
      <c r="G94">
        <v>0.96780001999999998</v>
      </c>
      <c r="H94">
        <v>33.319000240000001</v>
      </c>
      <c r="J94" s="2">
        <f>TREND(Calibration!$A$2:$A$4,Calibration!$B$2:$B$4,C94)</f>
        <v>401.14317025966011</v>
      </c>
      <c r="K94" s="2">
        <f>TREND(Calibration!$A$2:$A$4,Calibration!$C$2:$C$4,E94)</f>
        <v>436.78649643278163</v>
      </c>
      <c r="L94" s="2">
        <f>TREND(Calibration!$A$2:$A$4,Calibration!$D$2:$D$4,G94)</f>
        <v>590.70555825647011</v>
      </c>
    </row>
    <row r="95" spans="1:12" x14ac:dyDescent="0.25">
      <c r="A95">
        <v>465075</v>
      </c>
      <c r="B95">
        <v>15.12899971</v>
      </c>
      <c r="C95">
        <v>0.31134999000000002</v>
      </c>
      <c r="D95">
        <v>35.528999329999998</v>
      </c>
      <c r="E95">
        <v>0.24940999999999999</v>
      </c>
      <c r="F95">
        <v>36.984001159999998</v>
      </c>
      <c r="G95">
        <v>0.97149998000000004</v>
      </c>
      <c r="H95">
        <v>33.311000819999997</v>
      </c>
      <c r="J95" s="2">
        <f>TREND(Calibration!$A$2:$A$4,Calibration!$B$2:$B$4,C95)</f>
        <v>388.3975248149884</v>
      </c>
      <c r="K95" s="2">
        <f>TREND(Calibration!$A$2:$A$4,Calibration!$C$2:$C$4,E95)</f>
        <v>436.40107544067291</v>
      </c>
      <c r="L95" s="2">
        <f>TREND(Calibration!$A$2:$A$4,Calibration!$D$2:$D$4,G95)</f>
        <v>593.00430355227388</v>
      </c>
    </row>
    <row r="96" spans="1:12" x14ac:dyDescent="0.25">
      <c r="A96">
        <v>470075</v>
      </c>
      <c r="B96">
        <v>15.12899971</v>
      </c>
      <c r="C96">
        <v>0.31195000000000001</v>
      </c>
      <c r="D96">
        <v>35.534999849999998</v>
      </c>
      <c r="E96">
        <v>0.24934999999999999</v>
      </c>
      <c r="F96">
        <v>36.958999630000001</v>
      </c>
      <c r="G96">
        <v>0.97049998999999998</v>
      </c>
      <c r="H96">
        <v>33.305000309999997</v>
      </c>
      <c r="J96" s="2">
        <f>TREND(Calibration!$A$2:$A$4,Calibration!$B$2:$B$4,C96)</f>
        <v>391.06214552259939</v>
      </c>
      <c r="K96" s="2">
        <f>TREND(Calibration!$A$2:$A$4,Calibration!$C$2:$C$4,E96)</f>
        <v>435.93857025014245</v>
      </c>
      <c r="L96" s="2">
        <f>TREND(Calibration!$A$2:$A$4,Calibration!$D$2:$D$4,G96)</f>
        <v>592.38302053614643</v>
      </c>
    </row>
    <row r="97" spans="1:12" x14ac:dyDescent="0.25">
      <c r="A97">
        <v>475218</v>
      </c>
      <c r="B97">
        <v>15.166999819999999</v>
      </c>
      <c r="C97">
        <v>0.31697999999999998</v>
      </c>
      <c r="D97">
        <v>35.525001529999997</v>
      </c>
      <c r="E97">
        <v>0.24940999999999999</v>
      </c>
      <c r="F97">
        <v>36.992000580000003</v>
      </c>
      <c r="G97">
        <v>0.96880001000000004</v>
      </c>
      <c r="H97">
        <v>33.326000209999997</v>
      </c>
      <c r="J97" s="2">
        <f>TREND(Calibration!$A$2:$A$4,Calibration!$B$2:$B$4,C97)</f>
        <v>413.40017682088251</v>
      </c>
      <c r="K97" s="2">
        <f>TREND(Calibration!$A$2:$A$4,Calibration!$C$2:$C$4,E97)</f>
        <v>436.40107544067291</v>
      </c>
      <c r="L97" s="2">
        <f>TREND(Calibration!$A$2:$A$4,Calibration!$D$2:$D$4,G97)</f>
        <v>591.32684127259756</v>
      </c>
    </row>
    <row r="98" spans="1:12" x14ac:dyDescent="0.25">
      <c r="A98">
        <v>480075</v>
      </c>
      <c r="B98">
        <v>15.196000099999999</v>
      </c>
      <c r="C98">
        <v>0.31226999</v>
      </c>
      <c r="D98">
        <v>35.499000549999998</v>
      </c>
      <c r="E98">
        <v>0.24929999999999999</v>
      </c>
      <c r="F98">
        <v>36.994998930000001</v>
      </c>
      <c r="G98">
        <v>0.96609997999999997</v>
      </c>
      <c r="H98">
        <v>33.332000729999997</v>
      </c>
      <c r="J98" s="2">
        <f>TREND(Calibration!$A$2:$A$4,Calibration!$B$2:$B$4,C98)</f>
        <v>392.48320847193077</v>
      </c>
      <c r="K98" s="2">
        <f>TREND(Calibration!$A$2:$A$4,Calibration!$C$2:$C$4,E98)</f>
        <v>435.55314925803373</v>
      </c>
      <c r="L98" s="2">
        <f>TREND(Calibration!$A$2:$A$4,Calibration!$D$2:$D$4,G98)</f>
        <v>589.6493417155674</v>
      </c>
    </row>
    <row r="99" spans="1:12" x14ac:dyDescent="0.25">
      <c r="A99">
        <v>485075</v>
      </c>
      <c r="B99">
        <v>15.147999759999999</v>
      </c>
      <c r="C99">
        <v>0.31016999000000001</v>
      </c>
      <c r="D99">
        <v>35.549999239999998</v>
      </c>
      <c r="E99">
        <v>0.24940999999999999</v>
      </c>
      <c r="F99">
        <v>36.994998930000001</v>
      </c>
      <c r="G99">
        <v>0.96609997999999997</v>
      </c>
      <c r="H99">
        <v>33.402999880000003</v>
      </c>
      <c r="J99" s="2">
        <f>TREND(Calibration!$A$2:$A$4,Calibration!$B$2:$B$4,C99)</f>
        <v>383.15719142890998</v>
      </c>
      <c r="K99" s="2">
        <f>TREND(Calibration!$A$2:$A$4,Calibration!$C$2:$C$4,E99)</f>
        <v>436.40107544067291</v>
      </c>
      <c r="L99" s="2">
        <f>TREND(Calibration!$A$2:$A$4,Calibration!$D$2:$D$4,G99)</f>
        <v>589.6493417155674</v>
      </c>
    </row>
    <row r="100" spans="1:12" x14ac:dyDescent="0.25">
      <c r="A100">
        <v>490075</v>
      </c>
      <c r="B100">
        <v>15.053999900000001</v>
      </c>
      <c r="C100">
        <v>0.30978999000000002</v>
      </c>
      <c r="D100">
        <v>35.502998349999999</v>
      </c>
      <c r="E100">
        <v>0.24940999999999999</v>
      </c>
      <c r="F100">
        <v>36.994998930000001</v>
      </c>
      <c r="G100">
        <v>0.96069998000000001</v>
      </c>
      <c r="H100">
        <v>33.416000369999999</v>
      </c>
      <c r="J100" s="2">
        <f>TREND(Calibration!$A$2:$A$4,Calibration!$B$2:$B$4,C100)</f>
        <v>381.46962644017299</v>
      </c>
      <c r="K100" s="2">
        <f>TREND(Calibration!$A$2:$A$4,Calibration!$C$2:$C$4,E100)</f>
        <v>436.40107544067291</v>
      </c>
      <c r="L100" s="2">
        <f>TREND(Calibration!$A$2:$A$4,Calibration!$D$2:$D$4,G100)</f>
        <v>586.29437987886104</v>
      </c>
    </row>
    <row r="101" spans="1:12" x14ac:dyDescent="0.25">
      <c r="A101">
        <v>495081</v>
      </c>
      <c r="B101">
        <v>15.006999970000001</v>
      </c>
      <c r="C101">
        <v>0.31529998999999997</v>
      </c>
      <c r="D101">
        <v>35.513999939999998</v>
      </c>
      <c r="E101">
        <v>0.24940999999999999</v>
      </c>
      <c r="F101">
        <v>37.042999270000003</v>
      </c>
      <c r="G101">
        <v>0.96450000999999996</v>
      </c>
      <c r="H101">
        <v>33.293998719999998</v>
      </c>
      <c r="J101" s="2">
        <f>TREND(Calibration!$A$2:$A$4,Calibration!$B$2:$B$4,C101)</f>
        <v>405.93931877686077</v>
      </c>
      <c r="K101" s="2">
        <f>TREND(Calibration!$A$2:$A$4,Calibration!$C$2:$C$4,E101)</f>
        <v>436.40107544067291</v>
      </c>
      <c r="L101" s="2">
        <f>TREND(Calibration!$A$2:$A$4,Calibration!$D$2:$D$4,G101)</f>
        <v>588.65529758781281</v>
      </c>
    </row>
    <row r="102" spans="1:12" x14ac:dyDescent="0.25">
      <c r="A102">
        <v>500082</v>
      </c>
      <c r="B102">
        <v>15.055999760000001</v>
      </c>
      <c r="C102">
        <v>0.31308001000000002</v>
      </c>
      <c r="D102">
        <v>35.491001130000001</v>
      </c>
      <c r="E102">
        <v>0.24929999999999999</v>
      </c>
      <c r="F102">
        <v>37.000999450000002</v>
      </c>
      <c r="G102">
        <v>0.95480001000000003</v>
      </c>
      <c r="H102">
        <v>33.409999849999998</v>
      </c>
      <c r="J102" s="2">
        <f>TREND(Calibration!$A$2:$A$4,Calibration!$B$2:$B$4,C102)</f>
        <v>396.0804752934489</v>
      </c>
      <c r="K102" s="2">
        <f>TREND(Calibration!$A$2:$A$4,Calibration!$C$2:$C$4,E102)</f>
        <v>435.55314925803373</v>
      </c>
      <c r="L102" s="2">
        <f>TREND(Calibration!$A$2:$A$4,Calibration!$D$2:$D$4,G102)</f>
        <v>582.62879206632169</v>
      </c>
    </row>
    <row r="103" spans="1:12" x14ac:dyDescent="0.25">
      <c r="A103">
        <v>505075</v>
      </c>
      <c r="B103">
        <v>15.16300011</v>
      </c>
      <c r="C103">
        <v>0.31535000000000002</v>
      </c>
      <c r="D103">
        <v>35.498001100000003</v>
      </c>
      <c r="E103">
        <v>0.24940999999999999</v>
      </c>
      <c r="F103">
        <v>37.048000340000002</v>
      </c>
      <c r="G103">
        <v>0.96560000999999995</v>
      </c>
      <c r="H103">
        <v>33.387001040000001</v>
      </c>
      <c r="J103" s="2">
        <f>TREND(Calibration!$A$2:$A$4,Calibration!$B$2:$B$4,C103)</f>
        <v>406.16141121129976</v>
      </c>
      <c r="K103" s="2">
        <f>TREND(Calibration!$A$2:$A$4,Calibration!$C$2:$C$4,E103)</f>
        <v>436.40107544067291</v>
      </c>
      <c r="L103" s="2">
        <f>TREND(Calibration!$A$2:$A$4,Calibration!$D$2:$D$4,G103)</f>
        <v>589.33871573973443</v>
      </c>
    </row>
    <row r="104" spans="1:12" x14ac:dyDescent="0.25">
      <c r="A104">
        <v>510092</v>
      </c>
      <c r="B104">
        <v>15.29399967</v>
      </c>
      <c r="C104">
        <v>0.31032999999999999</v>
      </c>
      <c r="D104">
        <v>35.523998259999999</v>
      </c>
      <c r="E104">
        <v>0.24934999999999999</v>
      </c>
      <c r="F104">
        <v>37.009998320000001</v>
      </c>
      <c r="G104">
        <v>0.96450000999999996</v>
      </c>
      <c r="H104">
        <v>33.323001859999998</v>
      </c>
      <c r="J104" s="2">
        <f>TREND(Calibration!$A$2:$A$4,Calibration!$B$2:$B$4,C104)</f>
        <v>383.86778951798328</v>
      </c>
      <c r="K104" s="2">
        <f>TREND(Calibration!$A$2:$A$4,Calibration!$C$2:$C$4,E104)</f>
        <v>435.93857025014245</v>
      </c>
      <c r="L104" s="2">
        <f>TREND(Calibration!$A$2:$A$4,Calibration!$D$2:$D$4,G104)</f>
        <v>588.65529758781281</v>
      </c>
    </row>
    <row r="105" spans="1:12" x14ac:dyDescent="0.25">
      <c r="A105">
        <v>515075</v>
      </c>
      <c r="B105">
        <v>15.399999619999999</v>
      </c>
      <c r="C105">
        <v>0.31086998999999998</v>
      </c>
      <c r="D105">
        <v>35.520000459999999</v>
      </c>
      <c r="E105">
        <v>0.24940999999999999</v>
      </c>
      <c r="F105">
        <v>36.978000639999998</v>
      </c>
      <c r="G105">
        <v>0.96130002000000003</v>
      </c>
      <c r="H105">
        <v>33.30099869</v>
      </c>
      <c r="J105" s="2">
        <f>TREND(Calibration!$A$2:$A$4,Calibration!$B$2:$B$4,C105)</f>
        <v>386.2658637765835</v>
      </c>
      <c r="K105" s="2">
        <f>TREND(Calibration!$A$2:$A$4,Calibration!$C$2:$C$4,E105)</f>
        <v>436.40107544067291</v>
      </c>
      <c r="L105" s="2">
        <f>TREND(Calibration!$A$2:$A$4,Calibration!$D$2:$D$4,G105)</f>
        <v>586.66717826784213</v>
      </c>
    </row>
    <row r="106" spans="1:12" x14ac:dyDescent="0.25">
      <c r="A106">
        <v>520081</v>
      </c>
      <c r="B106">
        <v>15.42300034</v>
      </c>
      <c r="C106">
        <v>0.30886998999999998</v>
      </c>
      <c r="D106">
        <v>35.493999479999999</v>
      </c>
      <c r="E106">
        <v>0.24934999999999999</v>
      </c>
      <c r="F106">
        <v>36.951999659999998</v>
      </c>
      <c r="G106">
        <v>0.95799999999999996</v>
      </c>
      <c r="H106">
        <v>33.366001130000001</v>
      </c>
      <c r="J106" s="2">
        <f>TREND(Calibration!$A$2:$A$4,Calibration!$B$2:$B$4,C106)</f>
        <v>377.3839427832304</v>
      </c>
      <c r="K106" s="2">
        <f>TREND(Calibration!$A$2:$A$4,Calibration!$C$2:$C$4,E106)</f>
        <v>435.93857025014245</v>
      </c>
      <c r="L106" s="2">
        <f>TREND(Calibration!$A$2:$A$4,Calibration!$D$2:$D$4,G106)</f>
        <v>584.61691138629249</v>
      </c>
    </row>
    <row r="107" spans="1:12" x14ac:dyDescent="0.25">
      <c r="A107">
        <v>525119</v>
      </c>
      <c r="B107">
        <v>15.454999920000001</v>
      </c>
      <c r="C107">
        <v>0.31211000999999999</v>
      </c>
      <c r="D107">
        <v>35.484001159999998</v>
      </c>
      <c r="E107">
        <v>0.25</v>
      </c>
      <c r="F107">
        <v>36.995998380000003</v>
      </c>
      <c r="G107">
        <v>0.96829997999999995</v>
      </c>
      <c r="H107">
        <v>33.414001460000001</v>
      </c>
      <c r="J107" s="2">
        <f>TREND(Calibration!$A$2:$A$4,Calibration!$B$2:$B$4,C107)</f>
        <v>391.77274361167247</v>
      </c>
      <c r="K107" s="2">
        <f>TREND(Calibration!$A$2:$A$4,Calibration!$C$2:$C$4,E107)</f>
        <v>440.94904314755627</v>
      </c>
      <c r="L107" s="2">
        <f>TREND(Calibration!$A$2:$A$4,Calibration!$D$2:$D$4,G107)</f>
        <v>591.01617801941075</v>
      </c>
    </row>
    <row r="108" spans="1:12" x14ac:dyDescent="0.25">
      <c r="A108">
        <v>530091</v>
      </c>
      <c r="B108">
        <v>15.416999819999999</v>
      </c>
      <c r="C108">
        <v>0.30908000000000002</v>
      </c>
      <c r="D108">
        <v>35.458999630000001</v>
      </c>
      <c r="E108">
        <v>0.25097998999999999</v>
      </c>
      <c r="F108">
        <v>37.030998230000002</v>
      </c>
      <c r="G108">
        <v>0.96990001000000003</v>
      </c>
      <c r="H108">
        <v>33.397998809999997</v>
      </c>
      <c r="J108" s="2">
        <f>TREND(Calibration!$A$2:$A$4,Calibration!$B$2:$B$4,C108)</f>
        <v>378.31658889713754</v>
      </c>
      <c r="K108" s="2">
        <f>TREND(Calibration!$A$2:$A$4,Calibration!$C$2:$C$4,E108)</f>
        <v>448.5032175086892</v>
      </c>
      <c r="L108" s="2">
        <f>TREND(Calibration!$A$2:$A$4,Calibration!$D$2:$D$4,G108)</f>
        <v>592.01025942451918</v>
      </c>
    </row>
    <row r="109" spans="1:12" x14ac:dyDescent="0.25">
      <c r="A109">
        <v>535075</v>
      </c>
      <c r="B109">
        <v>15.315999980000001</v>
      </c>
      <c r="C109">
        <v>0.31308001000000002</v>
      </c>
      <c r="D109">
        <v>35.456001280000002</v>
      </c>
      <c r="E109">
        <v>0.25233000999999999</v>
      </c>
      <c r="F109">
        <v>36.984001159999998</v>
      </c>
      <c r="G109">
        <v>0.95749998000000003</v>
      </c>
      <c r="H109">
        <v>33.320999149999999</v>
      </c>
      <c r="J109" s="2">
        <f>TREND(Calibration!$A$2:$A$4,Calibration!$B$2:$B$4,C109)</f>
        <v>396.0804752934489</v>
      </c>
      <c r="K109" s="2">
        <f>TREND(Calibration!$A$2:$A$4,Calibration!$C$2:$C$4,E109)</f>
        <v>458.90973846402221</v>
      </c>
      <c r="L109" s="2">
        <f>TREND(Calibration!$A$2:$A$4,Calibration!$D$2:$D$4,G109)</f>
        <v>584.30625434599801</v>
      </c>
    </row>
    <row r="110" spans="1:12" x14ac:dyDescent="0.25">
      <c r="A110">
        <v>540074</v>
      </c>
      <c r="B110">
        <v>15.291999819999999</v>
      </c>
      <c r="C110">
        <v>0.31226999</v>
      </c>
      <c r="D110">
        <v>35.444999690000003</v>
      </c>
      <c r="E110">
        <v>0.25249000999999999</v>
      </c>
      <c r="F110">
        <v>37.002998349999999</v>
      </c>
      <c r="G110">
        <v>0.96829997999999995</v>
      </c>
      <c r="H110">
        <v>33.4109993</v>
      </c>
      <c r="J110" s="2">
        <f>TREND(Calibration!$A$2:$A$4,Calibration!$B$2:$B$4,C110)</f>
        <v>392.48320847193077</v>
      </c>
      <c r="K110" s="2">
        <f>TREND(Calibration!$A$2:$A$4,Calibration!$C$2:$C$4,E110)</f>
        <v>460.14308563877034</v>
      </c>
      <c r="L110" s="2">
        <f>TREND(Calibration!$A$2:$A$4,Calibration!$D$2:$D$4,G110)</f>
        <v>591.01617801941075</v>
      </c>
    </row>
    <row r="111" spans="1:12" x14ac:dyDescent="0.25">
      <c r="A111">
        <v>545074</v>
      </c>
      <c r="B111">
        <v>15.26299953</v>
      </c>
      <c r="C111">
        <v>0.31233000999999999</v>
      </c>
      <c r="D111">
        <v>35.4679985</v>
      </c>
      <c r="E111">
        <v>0.25216000999999999</v>
      </c>
      <c r="F111">
        <v>37.025001529999997</v>
      </c>
      <c r="G111">
        <v>0.97530001</v>
      </c>
      <c r="H111">
        <v>33.41999817</v>
      </c>
      <c r="J111" s="2">
        <f>TREND(Calibration!$A$2:$A$4,Calibration!$B$2:$B$4,C111)</f>
        <v>392.74975492094131</v>
      </c>
      <c r="K111" s="2">
        <f>TREND(Calibration!$A$2:$A$4,Calibration!$C$2:$C$4,E111)</f>
        <v>457.59930709085256</v>
      </c>
      <c r="L111" s="2">
        <f>TREND(Calibration!$A$2:$A$4,Calibration!$D$2:$D$4,G111)</f>
        <v>595.36522126122554</v>
      </c>
    </row>
    <row r="112" spans="1:12" x14ac:dyDescent="0.25">
      <c r="A112">
        <v>550079</v>
      </c>
      <c r="B112">
        <v>15.213999749999999</v>
      </c>
      <c r="C112">
        <v>0.31395000000000001</v>
      </c>
      <c r="D112">
        <v>35.483001710000003</v>
      </c>
      <c r="E112">
        <v>0.25222</v>
      </c>
      <c r="F112">
        <v>36.993000029999997</v>
      </c>
      <c r="G112">
        <v>0.95969998999999995</v>
      </c>
      <c r="H112">
        <v>33.355998990000003</v>
      </c>
      <c r="J112" s="2">
        <f>TREND(Calibration!$A$2:$A$4,Calibration!$B$2:$B$4,C112)</f>
        <v>399.9440665159525</v>
      </c>
      <c r="K112" s="2">
        <f>TREND(Calibration!$A$2:$A$4,Calibration!$C$2:$C$4,E112)</f>
        <v>458.06173519718459</v>
      </c>
      <c r="L112" s="2">
        <f>TREND(Calibration!$A$2:$A$4,Calibration!$D$2:$D$4,G112)</f>
        <v>585.67309686273359</v>
      </c>
    </row>
    <row r="113" spans="1:12" x14ac:dyDescent="0.25">
      <c r="A113">
        <v>555075</v>
      </c>
      <c r="B113">
        <v>15.20699978</v>
      </c>
      <c r="C113">
        <v>0.31275999999999998</v>
      </c>
      <c r="D113">
        <v>35.44900131</v>
      </c>
      <c r="E113">
        <v>0.25195000000000001</v>
      </c>
      <c r="F113">
        <v>37.025001529999997</v>
      </c>
      <c r="G113">
        <v>0.97049998999999998</v>
      </c>
      <c r="H113">
        <v>33.416999820000001</v>
      </c>
      <c r="J113" s="2">
        <f>TREND(Calibration!$A$2:$A$4,Calibration!$B$2:$B$4,C113)</f>
        <v>394.65932352490722</v>
      </c>
      <c r="K113" s="2">
        <f>TREND(Calibration!$A$2:$A$4,Calibration!$C$2:$C$4,E113)</f>
        <v>455.9804618397975</v>
      </c>
      <c r="L113" s="2">
        <f>TREND(Calibration!$A$2:$A$4,Calibration!$D$2:$D$4,G113)</f>
        <v>592.38302053614643</v>
      </c>
    </row>
    <row r="114" spans="1:12" x14ac:dyDescent="0.25">
      <c r="A114">
        <v>560075</v>
      </c>
      <c r="B114">
        <v>15.20699978</v>
      </c>
      <c r="C114">
        <v>0.31211000999999999</v>
      </c>
      <c r="D114">
        <v>35.483001710000003</v>
      </c>
      <c r="E114">
        <v>0.25195000000000001</v>
      </c>
      <c r="F114">
        <v>37.025001529999997</v>
      </c>
      <c r="G114">
        <v>0.97259998000000003</v>
      </c>
      <c r="H114">
        <v>33.423000340000002</v>
      </c>
      <c r="J114" s="2">
        <f>TREND(Calibration!$A$2:$A$4,Calibration!$B$2:$B$4,C114)</f>
        <v>391.77274361167247</v>
      </c>
      <c r="K114" s="2">
        <f>TREND(Calibration!$A$2:$A$4,Calibration!$C$2:$C$4,E114)</f>
        <v>455.9804618397975</v>
      </c>
      <c r="L114" s="2">
        <f>TREND(Calibration!$A$2:$A$4,Calibration!$D$2:$D$4,G114)</f>
        <v>593.6877217041955</v>
      </c>
    </row>
    <row r="115" spans="1:12" x14ac:dyDescent="0.25">
      <c r="A115">
        <v>565080</v>
      </c>
      <c r="B115">
        <v>15.135999679999999</v>
      </c>
      <c r="C115">
        <v>0.30908000000000002</v>
      </c>
      <c r="D115">
        <v>35.490001679999999</v>
      </c>
      <c r="E115">
        <v>0.25156999000000002</v>
      </c>
      <c r="F115">
        <v>36.971000670000002</v>
      </c>
      <c r="G115">
        <v>0.94889997999999998</v>
      </c>
      <c r="H115">
        <v>33.395000459999999</v>
      </c>
      <c r="J115" s="2">
        <f>TREND(Calibration!$A$2:$A$4,Calibration!$B$2:$B$4,C115)</f>
        <v>378.31658889713754</v>
      </c>
      <c r="K115" s="2">
        <f>TREND(Calibration!$A$2:$A$4,Calibration!$C$2:$C$4,E115)</f>
        <v>453.05118521557279</v>
      </c>
      <c r="L115" s="2">
        <f>TREND(Calibration!$A$2:$A$4,Calibration!$D$2:$D$4,G115)</f>
        <v>578.96316697642862</v>
      </c>
    </row>
    <row r="116" spans="1:12" x14ac:dyDescent="0.25">
      <c r="A116">
        <v>570074</v>
      </c>
      <c r="B116">
        <v>15.14599991</v>
      </c>
      <c r="C116">
        <v>0.30930001000000001</v>
      </c>
      <c r="D116">
        <v>35.4679985</v>
      </c>
      <c r="E116">
        <v>0.25130001000000002</v>
      </c>
      <c r="F116">
        <v>37.049999239999998</v>
      </c>
      <c r="G116">
        <v>0.96130002000000003</v>
      </c>
      <c r="H116">
        <v>33.359001159999998</v>
      </c>
      <c r="J116" s="2">
        <f>TREND(Calibration!$A$2:$A$4,Calibration!$B$2:$B$4,C116)</f>
        <v>379.29364461601131</v>
      </c>
      <c r="K116" s="2">
        <f>TREND(Calibration!$A$2:$A$4,Calibration!$C$2:$C$4,E116)</f>
        <v>450.97006602658234</v>
      </c>
      <c r="L116" s="2">
        <f>TREND(Calibration!$A$2:$A$4,Calibration!$D$2:$D$4,G116)</f>
        <v>586.66717826784213</v>
      </c>
    </row>
    <row r="117" spans="1:12" x14ac:dyDescent="0.25">
      <c r="A117">
        <v>575075</v>
      </c>
      <c r="B117">
        <v>15.119999890000001</v>
      </c>
      <c r="C117">
        <v>0.31114000000000003</v>
      </c>
      <c r="D117">
        <v>35.451999659999998</v>
      </c>
      <c r="E117">
        <v>0.25102999999999998</v>
      </c>
      <c r="F117">
        <v>37.008998869999999</v>
      </c>
      <c r="G117">
        <v>0.96240002000000002</v>
      </c>
      <c r="H117">
        <v>33.337001800000003</v>
      </c>
      <c r="J117" s="2">
        <f>TREND(Calibration!$A$2:$A$4,Calibration!$B$2:$B$4,C117)</f>
        <v>387.46496752029134</v>
      </c>
      <c r="K117" s="2">
        <f>TREND(Calibration!$A$2:$A$4,Calibration!$C$2:$C$4,E117)</f>
        <v>448.88871558499636</v>
      </c>
      <c r="L117" s="2">
        <f>TREND(Calibration!$A$2:$A$4,Calibration!$D$2:$D$4,G117)</f>
        <v>587.35059641976375</v>
      </c>
    </row>
    <row r="118" spans="1:12" x14ac:dyDescent="0.25">
      <c r="A118">
        <v>580075</v>
      </c>
      <c r="B118">
        <v>15.10999966</v>
      </c>
      <c r="C118">
        <v>0.30897998999999998</v>
      </c>
      <c r="D118">
        <v>35.479999540000001</v>
      </c>
      <c r="E118">
        <v>0.25064998999999999</v>
      </c>
      <c r="F118">
        <v>36.958000179999999</v>
      </c>
      <c r="G118">
        <v>0.9526</v>
      </c>
      <c r="H118">
        <v>33.305000309999997</v>
      </c>
      <c r="J118" s="2">
        <f>TREND(Calibration!$A$2:$A$4,Calibration!$B$2:$B$4,C118)</f>
        <v>377.8724484378647</v>
      </c>
      <c r="K118" s="2">
        <f>TREND(Calibration!$A$2:$A$4,Calibration!$C$2:$C$4,E118)</f>
        <v>445.95943896077142</v>
      </c>
      <c r="L118" s="2">
        <f>TREND(Calibration!$A$2:$A$4,Calibration!$D$2:$D$4,G118)</f>
        <v>581.26194954958612</v>
      </c>
    </row>
    <row r="119" spans="1:12" x14ac:dyDescent="0.25">
      <c r="A119">
        <v>585075</v>
      </c>
      <c r="B119">
        <v>15.119999890000001</v>
      </c>
      <c r="C119">
        <v>0.31233000999999999</v>
      </c>
      <c r="D119">
        <v>35.4640007</v>
      </c>
      <c r="E119">
        <v>0.25071000999999998</v>
      </c>
      <c r="F119">
        <v>36.965000150000002</v>
      </c>
      <c r="G119">
        <v>0.95160001999999999</v>
      </c>
      <c r="H119">
        <v>33.291999820000001</v>
      </c>
      <c r="J119" s="2">
        <f>TREND(Calibration!$A$2:$A$4,Calibration!$B$2:$B$4,C119)</f>
        <v>392.74975492094131</v>
      </c>
      <c r="K119" s="2">
        <f>TREND(Calibration!$A$2:$A$4,Calibration!$C$2:$C$4,E119)</f>
        <v>446.42209831969876</v>
      </c>
      <c r="L119" s="2">
        <f>TREND(Calibration!$A$2:$A$4,Calibration!$D$2:$D$4,G119)</f>
        <v>580.64067274635102</v>
      </c>
    </row>
    <row r="120" spans="1:12" x14ac:dyDescent="0.25">
      <c r="A120">
        <v>590181</v>
      </c>
      <c r="B120">
        <v>15.178000450000001</v>
      </c>
      <c r="C120">
        <v>0.31060000999999998</v>
      </c>
      <c r="D120">
        <v>35.444999690000003</v>
      </c>
      <c r="E120">
        <v>0.25064998999999999</v>
      </c>
      <c r="F120">
        <v>37.002998349999999</v>
      </c>
      <c r="G120">
        <v>0.96829997999999995</v>
      </c>
      <c r="H120">
        <v>33.318000789999999</v>
      </c>
      <c r="J120" s="2">
        <f>TREND(Calibration!$A$2:$A$4,Calibration!$B$2:$B$4,C120)</f>
        <v>385.06689326169067</v>
      </c>
      <c r="K120" s="2">
        <f>TREND(Calibration!$A$2:$A$4,Calibration!$C$2:$C$4,E120)</f>
        <v>445.95943896077142</v>
      </c>
      <c r="L120" s="2">
        <f>TREND(Calibration!$A$2:$A$4,Calibration!$D$2:$D$4,G120)</f>
        <v>591.01617801941075</v>
      </c>
    </row>
    <row r="121" spans="1:12" x14ac:dyDescent="0.25">
      <c r="A121">
        <v>595075</v>
      </c>
      <c r="B121">
        <v>15.14299965</v>
      </c>
      <c r="C121">
        <v>0.31162000000000001</v>
      </c>
      <c r="D121">
        <v>35.471000670000002</v>
      </c>
      <c r="E121">
        <v>0.25038000999999999</v>
      </c>
      <c r="F121">
        <v>36.945999149999999</v>
      </c>
      <c r="G121">
        <v>0.95480001000000003</v>
      </c>
      <c r="H121">
        <v>33.289001460000001</v>
      </c>
      <c r="J121" s="2">
        <f>TREND(Calibration!$A$2:$A$4,Calibration!$B$2:$B$4,C121)</f>
        <v>389.59662855869601</v>
      </c>
      <c r="K121" s="2">
        <f>TREND(Calibration!$A$2:$A$4,Calibration!$C$2:$C$4,E121)</f>
        <v>443.87831977178098</v>
      </c>
      <c r="L121" s="2">
        <f>TREND(Calibration!$A$2:$A$4,Calibration!$D$2:$D$4,G121)</f>
        <v>582.62879206632169</v>
      </c>
    </row>
    <row r="122" spans="1:12" x14ac:dyDescent="0.25">
      <c r="A122">
        <v>600076</v>
      </c>
      <c r="B122">
        <v>15.071000099999999</v>
      </c>
      <c r="C122">
        <v>0.31167999000000002</v>
      </c>
      <c r="D122">
        <v>35.483001710000003</v>
      </c>
      <c r="E122">
        <v>0.25033</v>
      </c>
      <c r="F122">
        <v>36.95500183</v>
      </c>
      <c r="G122">
        <v>0.94830000000000003</v>
      </c>
      <c r="H122">
        <v>33.29499817</v>
      </c>
      <c r="J122" s="2">
        <f>TREND(Calibration!$A$2:$A$4,Calibration!$B$2:$B$4,C122)</f>
        <v>389.86304177889178</v>
      </c>
      <c r="K122" s="2">
        <f>TREND(Calibration!$A$2:$A$4,Calibration!$C$2:$C$4,E122)</f>
        <v>443.49282169547405</v>
      </c>
      <c r="L122" s="2">
        <f>TREND(Calibration!$A$2:$A$4,Calibration!$D$2:$D$4,G122)</f>
        <v>578.59040586480137</v>
      </c>
    </row>
    <row r="123" spans="1:12" x14ac:dyDescent="0.25">
      <c r="A123">
        <v>605075</v>
      </c>
      <c r="B123">
        <v>15.03199959</v>
      </c>
      <c r="C123">
        <v>0.31291999999999998</v>
      </c>
      <c r="D123">
        <v>35.4640007</v>
      </c>
      <c r="E123">
        <v>0.25033</v>
      </c>
      <c r="F123">
        <v>36.973999020000001</v>
      </c>
      <c r="G123">
        <v>0.95700001999999995</v>
      </c>
      <c r="H123">
        <v>33.397998809999997</v>
      </c>
      <c r="J123" s="2">
        <f>TREND(Calibration!$A$2:$A$4,Calibration!$B$2:$B$4,C123)</f>
        <v>395.36987720437537</v>
      </c>
      <c r="K123" s="2">
        <f>TREND(Calibration!$A$2:$A$4,Calibration!$C$2:$C$4,E123)</f>
        <v>443.49282169547405</v>
      </c>
      <c r="L123" s="2">
        <f>TREND(Calibration!$A$2:$A$4,Calibration!$D$2:$D$4,G123)</f>
        <v>583.99563458305738</v>
      </c>
    </row>
    <row r="124" spans="1:12" x14ac:dyDescent="0.25">
      <c r="A124">
        <v>610231</v>
      </c>
      <c r="B124">
        <v>15.010000229999999</v>
      </c>
      <c r="C124">
        <v>0.31302999999999997</v>
      </c>
      <c r="D124">
        <v>35.4679985</v>
      </c>
      <c r="E124">
        <v>0.25033</v>
      </c>
      <c r="F124">
        <v>36.979999540000001</v>
      </c>
      <c r="G124">
        <v>0.94940000999999996</v>
      </c>
      <c r="H124">
        <v>33.337001800000003</v>
      </c>
      <c r="J124" s="2">
        <f>TREND(Calibration!$A$2:$A$4,Calibration!$B$2:$B$4,C124)</f>
        <v>395.85838285900991</v>
      </c>
      <c r="K124" s="2">
        <f>TREND(Calibration!$A$2:$A$4,Calibration!$C$2:$C$4,E124)</f>
        <v>443.49282169547405</v>
      </c>
      <c r="L124" s="2">
        <f>TREND(Calibration!$A$2:$A$4,Calibration!$D$2:$D$4,G124)</f>
        <v>579.27383022961533</v>
      </c>
    </row>
    <row r="125" spans="1:12" x14ac:dyDescent="0.25">
      <c r="A125">
        <v>615075</v>
      </c>
      <c r="B125">
        <v>15.08699989</v>
      </c>
      <c r="C125">
        <v>0.31130001000000002</v>
      </c>
      <c r="D125">
        <v>35.44900131</v>
      </c>
      <c r="E125">
        <v>0.25038000999999999</v>
      </c>
      <c r="F125">
        <v>36.979999540000001</v>
      </c>
      <c r="G125">
        <v>0.95590001000000002</v>
      </c>
      <c r="H125">
        <v>33.416999820000001</v>
      </c>
      <c r="J125" s="2">
        <f>TREND(Calibration!$A$2:$A$4,Calibration!$B$2:$B$4,C125)</f>
        <v>388.17556560936464</v>
      </c>
      <c r="K125" s="2">
        <f>TREND(Calibration!$A$2:$A$4,Calibration!$C$2:$C$4,E125)</f>
        <v>443.87831977178098</v>
      </c>
      <c r="L125" s="2">
        <f>TREND(Calibration!$A$2:$A$4,Calibration!$D$2:$D$4,G125)</f>
        <v>583.31221021824342</v>
      </c>
    </row>
    <row r="126" spans="1:12" x14ac:dyDescent="0.25">
      <c r="A126">
        <v>620075</v>
      </c>
      <c r="B126">
        <v>15.14299965</v>
      </c>
      <c r="C126">
        <v>0.31022</v>
      </c>
      <c r="D126">
        <v>35.438999180000003</v>
      </c>
      <c r="E126">
        <v>0.24995001</v>
      </c>
      <c r="F126">
        <v>36.993000029999997</v>
      </c>
      <c r="G126">
        <v>0.95639998000000004</v>
      </c>
      <c r="H126">
        <v>33.390998840000002</v>
      </c>
      <c r="J126" s="2">
        <f>TREND(Calibration!$A$2:$A$4,Calibration!$B$2:$B$4,C126)</f>
        <v>383.37928386334875</v>
      </c>
      <c r="K126" s="2">
        <f>TREND(Calibration!$A$2:$A$4,Calibration!$C$2:$C$4,E126)</f>
        <v>440.56369923964598</v>
      </c>
      <c r="L126" s="2">
        <f>TREND(Calibration!$A$2:$A$4,Calibration!$D$2:$D$4,G126)</f>
        <v>583.6228361940764</v>
      </c>
    </row>
    <row r="127" spans="1:12" x14ac:dyDescent="0.25">
      <c r="A127">
        <v>625075</v>
      </c>
      <c r="B127">
        <v>15.20699978</v>
      </c>
      <c r="C127">
        <v>0.31114000000000003</v>
      </c>
      <c r="D127">
        <v>35.436000819999997</v>
      </c>
      <c r="E127">
        <v>0.25</v>
      </c>
      <c r="F127">
        <v>37.037998199999997</v>
      </c>
      <c r="G127">
        <v>0.95749998000000003</v>
      </c>
      <c r="H127">
        <v>33.401000979999999</v>
      </c>
      <c r="J127" s="2">
        <f>TREND(Calibration!$A$2:$A$4,Calibration!$B$2:$B$4,C127)</f>
        <v>387.46496752029134</v>
      </c>
      <c r="K127" s="2">
        <f>TREND(Calibration!$A$2:$A$4,Calibration!$C$2:$C$4,E127)</f>
        <v>440.94904314755627</v>
      </c>
      <c r="L127" s="2">
        <f>TREND(Calibration!$A$2:$A$4,Calibration!$D$2:$D$4,G127)</f>
        <v>584.30625434599801</v>
      </c>
    </row>
    <row r="128" spans="1:12" x14ac:dyDescent="0.25">
      <c r="A128">
        <v>630213</v>
      </c>
      <c r="B128">
        <v>15.239999770000001</v>
      </c>
      <c r="C128">
        <v>0.31075998999999999</v>
      </c>
      <c r="D128">
        <v>35.444999690000003</v>
      </c>
      <c r="E128">
        <v>0.25</v>
      </c>
      <c r="F128">
        <v>36.973999020000001</v>
      </c>
      <c r="G128">
        <v>0.9526</v>
      </c>
      <c r="H128">
        <v>33.384998320000001</v>
      </c>
      <c r="J128" s="2">
        <f>TREND(Calibration!$A$2:$A$4,Calibration!$B$2:$B$4,C128)</f>
        <v>385.77735812194919</v>
      </c>
      <c r="K128" s="2">
        <f>TREND(Calibration!$A$2:$A$4,Calibration!$C$2:$C$4,E128)</f>
        <v>440.94904314755627</v>
      </c>
      <c r="L128" s="2">
        <f>TREND(Calibration!$A$2:$A$4,Calibration!$D$2:$D$4,G128)</f>
        <v>581.26194954958612</v>
      </c>
    </row>
    <row r="129" spans="1:12" x14ac:dyDescent="0.25">
      <c r="A129">
        <v>635091</v>
      </c>
      <c r="B129">
        <v>15.23700047</v>
      </c>
      <c r="C129">
        <v>0.31297999999999998</v>
      </c>
      <c r="D129">
        <v>35.460998539999999</v>
      </c>
      <c r="E129">
        <v>0.25</v>
      </c>
      <c r="F129">
        <v>37.049999239999998</v>
      </c>
      <c r="G129">
        <v>0.95859998000000002</v>
      </c>
      <c r="H129">
        <v>33.388000490000003</v>
      </c>
      <c r="J129" s="2">
        <f>TREND(Calibration!$A$2:$A$4,Calibration!$B$2:$B$4,C129)</f>
        <v>395.63633483417607</v>
      </c>
      <c r="K129" s="2">
        <f>TREND(Calibration!$A$2:$A$4,Calibration!$C$2:$C$4,E129)</f>
        <v>440.94904314755627</v>
      </c>
      <c r="L129" s="2">
        <f>TREND(Calibration!$A$2:$A$4,Calibration!$D$2:$D$4,G129)</f>
        <v>584.98967249791974</v>
      </c>
    </row>
    <row r="130" spans="1:12" x14ac:dyDescent="0.25">
      <c r="A130">
        <v>640085</v>
      </c>
      <c r="B130">
        <v>15.17500019</v>
      </c>
      <c r="C130">
        <v>0.30610999</v>
      </c>
      <c r="D130">
        <v>35.483001710000003</v>
      </c>
      <c r="E130">
        <v>0.25005999000000001</v>
      </c>
      <c r="F130">
        <v>36.979999540000001</v>
      </c>
      <c r="G130">
        <v>0.95209997999999996</v>
      </c>
      <c r="H130">
        <v>33.305000309999997</v>
      </c>
      <c r="J130" s="2">
        <f>TREND(Calibration!$A$2:$A$4,Calibration!$B$2:$B$4,C130)</f>
        <v>365.12689181240307</v>
      </c>
      <c r="K130" s="2">
        <f>TREND(Calibration!$A$2:$A$4,Calibration!$C$2:$C$4,E130)</f>
        <v>441.41147125388852</v>
      </c>
      <c r="L130" s="2">
        <f>TREND(Calibration!$A$2:$A$4,Calibration!$D$2:$D$4,G130)</f>
        <v>580.95129250929165</v>
      </c>
    </row>
    <row r="131" spans="1:12" x14ac:dyDescent="0.25">
      <c r="A131">
        <v>645075</v>
      </c>
      <c r="B131">
        <v>15.15600014</v>
      </c>
      <c r="C131">
        <v>0.31356999000000002</v>
      </c>
      <c r="D131">
        <v>35.44900131</v>
      </c>
      <c r="E131">
        <v>0.24989</v>
      </c>
      <c r="F131">
        <v>37.012001040000001</v>
      </c>
      <c r="G131">
        <v>0.96069998000000001</v>
      </c>
      <c r="H131">
        <v>33.349998470000003</v>
      </c>
      <c r="J131" s="2">
        <f>TREND(Calibration!$A$2:$A$4,Calibration!$B$2:$B$4,C131)</f>
        <v>398.25645711761058</v>
      </c>
      <c r="K131" s="2">
        <f>TREND(Calibration!$A$2:$A$4,Calibration!$C$2:$C$4,E131)</f>
        <v>440.10111696491708</v>
      </c>
      <c r="L131" s="2">
        <f>TREND(Calibration!$A$2:$A$4,Calibration!$D$2:$D$4,G131)</f>
        <v>586.29437987886104</v>
      </c>
    </row>
    <row r="132" spans="1:12" x14ac:dyDescent="0.25">
      <c r="A132">
        <v>650084</v>
      </c>
      <c r="B132">
        <v>15.074000359999999</v>
      </c>
      <c r="C132">
        <v>0.31</v>
      </c>
      <c r="D132">
        <v>35.442001339999997</v>
      </c>
      <c r="E132">
        <v>0.24973001</v>
      </c>
      <c r="F132">
        <v>36.951999659999998</v>
      </c>
      <c r="G132">
        <v>0.95799999999999996</v>
      </c>
      <c r="H132">
        <v>33.388000490000003</v>
      </c>
      <c r="J132" s="2">
        <f>TREND(Calibration!$A$2:$A$4,Calibration!$B$2:$B$4,C132)</f>
        <v>382.4022725540799</v>
      </c>
      <c r="K132" s="2">
        <f>TREND(Calibration!$A$2:$A$4,Calibration!$C$2:$C$4,E132)</f>
        <v>438.86784687436739</v>
      </c>
      <c r="L132" s="2">
        <f>TREND(Calibration!$A$2:$A$4,Calibration!$D$2:$D$4,G132)</f>
        <v>584.61691138629249</v>
      </c>
    </row>
    <row r="133" spans="1:12" x14ac:dyDescent="0.25">
      <c r="A133">
        <v>655083</v>
      </c>
      <c r="B133">
        <v>15.045000079999999</v>
      </c>
      <c r="C133">
        <v>0.31264999999999998</v>
      </c>
      <c r="D133">
        <v>35.460998539999999</v>
      </c>
      <c r="E133">
        <v>0.24968000000000001</v>
      </c>
      <c r="F133">
        <v>36.990001679999999</v>
      </c>
      <c r="G133">
        <v>0.96130002000000003</v>
      </c>
      <c r="H133">
        <v>33.305000309999997</v>
      </c>
      <c r="J133" s="2">
        <f>TREND(Calibration!$A$2:$A$4,Calibration!$B$2:$B$4,C133)</f>
        <v>394.17081787027291</v>
      </c>
      <c r="K133" s="2">
        <f>TREND(Calibration!$A$2:$A$4,Calibration!$C$2:$C$4,E133)</f>
        <v>438.48234879806046</v>
      </c>
      <c r="L133" s="2">
        <f>TREND(Calibration!$A$2:$A$4,Calibration!$D$2:$D$4,G133)</f>
        <v>586.66717826784213</v>
      </c>
    </row>
    <row r="134" spans="1:12" x14ac:dyDescent="0.25">
      <c r="A134">
        <v>660186</v>
      </c>
      <c r="B134">
        <v>15.02900028</v>
      </c>
      <c r="C134">
        <v>0.31233000999999999</v>
      </c>
      <c r="D134">
        <v>35.483001710000003</v>
      </c>
      <c r="E134">
        <v>0.24940999999999999</v>
      </c>
      <c r="F134">
        <v>36.9679985</v>
      </c>
      <c r="G134">
        <v>0.95370001000000004</v>
      </c>
      <c r="H134">
        <v>33.305000309999997</v>
      </c>
      <c r="J134" s="2">
        <f>TREND(Calibration!$A$2:$A$4,Calibration!$B$2:$B$4,C134)</f>
        <v>392.74975492094131</v>
      </c>
      <c r="K134" s="2">
        <f>TREND(Calibration!$A$2:$A$4,Calibration!$C$2:$C$4,E134)</f>
        <v>436.40107544067291</v>
      </c>
      <c r="L134" s="2">
        <f>TREND(Calibration!$A$2:$A$4,Calibration!$D$2:$D$4,G134)</f>
        <v>581.94537391440008</v>
      </c>
    </row>
    <row r="135" spans="1:12" x14ac:dyDescent="0.25">
      <c r="A135">
        <v>665181</v>
      </c>
      <c r="B135">
        <v>15.10700035</v>
      </c>
      <c r="C135">
        <v>0.31226999</v>
      </c>
      <c r="D135">
        <v>35.390998840000002</v>
      </c>
      <c r="E135">
        <v>0.24934999999999999</v>
      </c>
      <c r="F135">
        <v>36.993000029999997</v>
      </c>
      <c r="G135">
        <v>0.95799999999999996</v>
      </c>
      <c r="H135">
        <v>33.375</v>
      </c>
      <c r="J135" s="2">
        <f>TREND(Calibration!$A$2:$A$4,Calibration!$B$2:$B$4,C135)</f>
        <v>392.48320847193077</v>
      </c>
      <c r="K135" s="2">
        <f>TREND(Calibration!$A$2:$A$4,Calibration!$C$2:$C$4,E135)</f>
        <v>435.93857025014245</v>
      </c>
      <c r="L135" s="2">
        <f>TREND(Calibration!$A$2:$A$4,Calibration!$D$2:$D$4,G135)</f>
        <v>584.61691138629249</v>
      </c>
    </row>
    <row r="136" spans="1:12" x14ac:dyDescent="0.25">
      <c r="A136">
        <v>670075</v>
      </c>
      <c r="B136">
        <v>15.135999679999999</v>
      </c>
      <c r="C136">
        <v>0.31297999999999998</v>
      </c>
      <c r="D136">
        <v>35.451999659999998</v>
      </c>
      <c r="E136">
        <v>0.24934999999999999</v>
      </c>
      <c r="F136">
        <v>36.986999509999997</v>
      </c>
      <c r="G136">
        <v>0.96509999000000002</v>
      </c>
      <c r="H136">
        <v>33.375</v>
      </c>
      <c r="J136" s="2">
        <f>TREND(Calibration!$A$2:$A$4,Calibration!$B$2:$B$4,C136)</f>
        <v>395.63633483417607</v>
      </c>
      <c r="K136" s="2">
        <f>TREND(Calibration!$A$2:$A$4,Calibration!$C$2:$C$4,E136)</f>
        <v>435.93857025014245</v>
      </c>
      <c r="L136" s="2">
        <f>TREND(Calibration!$A$2:$A$4,Calibration!$D$2:$D$4,G136)</f>
        <v>589.02805869944007</v>
      </c>
    </row>
    <row r="137" spans="1:12" x14ac:dyDescent="0.25">
      <c r="A137">
        <v>675075</v>
      </c>
      <c r="B137">
        <v>15.20400047</v>
      </c>
      <c r="C137">
        <v>0.31325001000000002</v>
      </c>
      <c r="D137">
        <v>35.444999690000003</v>
      </c>
      <c r="E137">
        <v>0.24929999999999999</v>
      </c>
      <c r="F137">
        <v>37.04700089</v>
      </c>
      <c r="G137">
        <v>0.97149998000000004</v>
      </c>
      <c r="H137">
        <v>33.32400131</v>
      </c>
      <c r="J137" s="2">
        <f>TREND(Calibration!$A$2:$A$4,Calibration!$B$2:$B$4,C137)</f>
        <v>396.83543857788391</v>
      </c>
      <c r="K137" s="2">
        <f>TREND(Calibration!$A$2:$A$4,Calibration!$C$2:$C$4,E137)</f>
        <v>435.55314925803373</v>
      </c>
      <c r="L137" s="2">
        <f>TREND(Calibration!$A$2:$A$4,Calibration!$D$2:$D$4,G137)</f>
        <v>593.00430355227388</v>
      </c>
    </row>
    <row r="138" spans="1:12" x14ac:dyDescent="0.25">
      <c r="A138">
        <v>680075</v>
      </c>
      <c r="B138">
        <v>15.18500042</v>
      </c>
      <c r="C138">
        <v>0.31610999000000001</v>
      </c>
      <c r="D138">
        <v>35.473999020000001</v>
      </c>
      <c r="E138">
        <v>0.24940999999999999</v>
      </c>
      <c r="F138">
        <v>36.951999659999998</v>
      </c>
      <c r="G138">
        <v>0.95859998000000002</v>
      </c>
      <c r="H138">
        <v>33.29499817</v>
      </c>
      <c r="J138" s="2">
        <f>TREND(Calibration!$A$2:$A$4,Calibration!$B$2:$B$4,C138)</f>
        <v>409.53649677916883</v>
      </c>
      <c r="K138" s="2">
        <f>TREND(Calibration!$A$2:$A$4,Calibration!$C$2:$C$4,E138)</f>
        <v>436.40107544067291</v>
      </c>
      <c r="L138" s="2">
        <f>TREND(Calibration!$A$2:$A$4,Calibration!$D$2:$D$4,G138)</f>
        <v>584.98967249791974</v>
      </c>
    </row>
    <row r="139" spans="1:12" x14ac:dyDescent="0.25">
      <c r="A139">
        <v>685169</v>
      </c>
      <c r="B139">
        <v>15.21700001</v>
      </c>
      <c r="C139">
        <v>0.31988999000000001</v>
      </c>
      <c r="D139">
        <v>35.471000670000002</v>
      </c>
      <c r="E139">
        <v>0.24934999999999999</v>
      </c>
      <c r="F139">
        <v>36.990001679999999</v>
      </c>
      <c r="G139">
        <v>0.96880001000000004</v>
      </c>
      <c r="H139">
        <v>33.390998840000002</v>
      </c>
      <c r="J139" s="2">
        <f>TREND(Calibration!$A$2:$A$4,Calibration!$B$2:$B$4,C139)</f>
        <v>426.32332745660642</v>
      </c>
      <c r="K139" s="2">
        <f>TREND(Calibration!$A$2:$A$4,Calibration!$C$2:$C$4,E139)</f>
        <v>435.93857025014245</v>
      </c>
      <c r="L139" s="2">
        <f>TREND(Calibration!$A$2:$A$4,Calibration!$D$2:$D$4,G139)</f>
        <v>591.32684127259756</v>
      </c>
    </row>
    <row r="140" spans="1:12" x14ac:dyDescent="0.25">
      <c r="A140">
        <v>690179</v>
      </c>
      <c r="B140">
        <v>15.149000170000001</v>
      </c>
      <c r="C140">
        <v>0.31400001</v>
      </c>
      <c r="D140">
        <v>35.45500183</v>
      </c>
      <c r="E140">
        <v>0.24973001</v>
      </c>
      <c r="F140">
        <v>37.008998869999999</v>
      </c>
      <c r="G140">
        <v>0.96939998999999999</v>
      </c>
      <c r="H140">
        <v>33.298000340000002</v>
      </c>
      <c r="J140" s="2">
        <f>TREND(Calibration!$A$2:$A$4,Calibration!$B$2:$B$4,C140)</f>
        <v>400.16615895039126</v>
      </c>
      <c r="K140" s="2">
        <f>TREND(Calibration!$A$2:$A$4,Calibration!$C$2:$C$4,E140)</f>
        <v>438.86784687436739</v>
      </c>
      <c r="L140" s="2">
        <f>TREND(Calibration!$A$2:$A$4,Calibration!$D$2:$D$4,G140)</f>
        <v>591.6996023842247</v>
      </c>
    </row>
    <row r="141" spans="1:12" x14ac:dyDescent="0.25">
      <c r="A141">
        <v>695075</v>
      </c>
      <c r="B141">
        <v>15.12300014</v>
      </c>
      <c r="C141">
        <v>0.31173000000000001</v>
      </c>
      <c r="D141">
        <v>35.430000309999997</v>
      </c>
      <c r="E141">
        <v>0.24940999999999999</v>
      </c>
      <c r="F141">
        <v>36.990001679999999</v>
      </c>
      <c r="G141">
        <v>0.96289997999999999</v>
      </c>
      <c r="H141">
        <v>33.2820015</v>
      </c>
      <c r="J141" s="2">
        <f>TREND(Calibration!$A$2:$A$4,Calibration!$B$2:$B$4,C141)</f>
        <v>390.08513421333055</v>
      </c>
      <c r="K141" s="2">
        <f>TREND(Calibration!$A$2:$A$4,Calibration!$C$2:$C$4,E141)</f>
        <v>436.40107544067291</v>
      </c>
      <c r="L141" s="2">
        <f>TREND(Calibration!$A$2:$A$4,Calibration!$D$2:$D$4,G141)</f>
        <v>587.66121618270438</v>
      </c>
    </row>
    <row r="142" spans="1:12" x14ac:dyDescent="0.25">
      <c r="A142">
        <v>700078</v>
      </c>
      <c r="B142">
        <v>15.071000099999999</v>
      </c>
      <c r="C142">
        <v>0.31411001</v>
      </c>
      <c r="D142">
        <v>35.477001190000003</v>
      </c>
      <c r="E142">
        <v>0.24934999999999999</v>
      </c>
      <c r="F142">
        <v>36.971000670000002</v>
      </c>
      <c r="G142">
        <v>0.96020000999999999</v>
      </c>
      <c r="H142">
        <v>33.259998320000001</v>
      </c>
      <c r="J142" s="2">
        <f>TREND(Calibration!$A$2:$A$4,Calibration!$B$2:$B$4,C142)</f>
        <v>400.65466460502557</v>
      </c>
      <c r="K142" s="2">
        <f>TREND(Calibration!$A$2:$A$4,Calibration!$C$2:$C$4,E142)</f>
        <v>435.93857025014245</v>
      </c>
      <c r="L142" s="2">
        <f>TREND(Calibration!$A$2:$A$4,Calibration!$D$2:$D$4,G142)</f>
        <v>585.98375390302806</v>
      </c>
    </row>
    <row r="143" spans="1:12" x14ac:dyDescent="0.25">
      <c r="A143">
        <v>705184</v>
      </c>
      <c r="B143">
        <v>15.100000380000001</v>
      </c>
      <c r="C143">
        <v>0.31378999000000002</v>
      </c>
      <c r="D143">
        <v>35.436000819999997</v>
      </c>
      <c r="E143">
        <v>0.24934999999999999</v>
      </c>
      <c r="F143">
        <v>36.990001679999999</v>
      </c>
      <c r="G143">
        <v>0.96990001000000003</v>
      </c>
      <c r="H143">
        <v>33.298000340000002</v>
      </c>
      <c r="J143" s="2">
        <f>TREND(Calibration!$A$2:$A$4,Calibration!$B$2:$B$4,C143)</f>
        <v>399.2334684268792</v>
      </c>
      <c r="K143" s="2">
        <f>TREND(Calibration!$A$2:$A$4,Calibration!$C$2:$C$4,E143)</f>
        <v>435.93857025014245</v>
      </c>
      <c r="L143" s="2">
        <f>TREND(Calibration!$A$2:$A$4,Calibration!$D$2:$D$4,G143)</f>
        <v>592.01025942451918</v>
      </c>
    </row>
    <row r="144" spans="1:12" x14ac:dyDescent="0.25">
      <c r="A144">
        <v>710075</v>
      </c>
      <c r="B144">
        <v>15.08100033</v>
      </c>
      <c r="C144">
        <v>0.31297999999999998</v>
      </c>
      <c r="D144">
        <v>35.423000340000002</v>
      </c>
      <c r="E144">
        <v>0.24929999999999999</v>
      </c>
      <c r="F144">
        <v>36.960998539999999</v>
      </c>
      <c r="G144">
        <v>0.96560000999999995</v>
      </c>
      <c r="H144">
        <v>33.379001619999997</v>
      </c>
      <c r="J144" s="2">
        <f>TREND(Calibration!$A$2:$A$4,Calibration!$B$2:$B$4,C144)</f>
        <v>395.63633483417607</v>
      </c>
      <c r="K144" s="2">
        <f>TREND(Calibration!$A$2:$A$4,Calibration!$C$2:$C$4,E144)</f>
        <v>435.55314925803373</v>
      </c>
      <c r="L144" s="2">
        <f>TREND(Calibration!$A$2:$A$4,Calibration!$D$2:$D$4,G144)</f>
        <v>589.33871573973443</v>
      </c>
    </row>
    <row r="145" spans="1:12" x14ac:dyDescent="0.25">
      <c r="A145">
        <v>715075</v>
      </c>
      <c r="B145">
        <v>15.130000109999999</v>
      </c>
      <c r="C145">
        <v>0.31244000999999999</v>
      </c>
      <c r="D145">
        <v>35.430000309999997</v>
      </c>
      <c r="E145">
        <v>0.24934999999999999</v>
      </c>
      <c r="F145">
        <v>36.965000150000002</v>
      </c>
      <c r="G145">
        <v>0.96939998999999999</v>
      </c>
      <c r="H145">
        <v>33.395000459999999</v>
      </c>
      <c r="J145" s="2">
        <f>TREND(Calibration!$A$2:$A$4,Calibration!$B$2:$B$4,C145)</f>
        <v>393.23826057557562</v>
      </c>
      <c r="K145" s="2">
        <f>TREND(Calibration!$A$2:$A$4,Calibration!$C$2:$C$4,E145)</f>
        <v>435.93857025014245</v>
      </c>
      <c r="L145" s="2">
        <f>TREND(Calibration!$A$2:$A$4,Calibration!$D$2:$D$4,G145)</f>
        <v>591.6996023842247</v>
      </c>
    </row>
    <row r="146" spans="1:12" x14ac:dyDescent="0.25">
      <c r="A146">
        <v>720075</v>
      </c>
      <c r="B146">
        <v>15.16800022</v>
      </c>
      <c r="C146">
        <v>0.31226999</v>
      </c>
      <c r="D146">
        <v>35.45500183</v>
      </c>
      <c r="E146">
        <v>0.24973001</v>
      </c>
      <c r="F146">
        <v>37</v>
      </c>
      <c r="G146">
        <v>0.97479998999999995</v>
      </c>
      <c r="H146">
        <v>33.395000459999999</v>
      </c>
      <c r="J146" s="2">
        <f>TREND(Calibration!$A$2:$A$4,Calibration!$B$2:$B$4,C146)</f>
        <v>392.48320847193077</v>
      </c>
      <c r="K146" s="2">
        <f>TREND(Calibration!$A$2:$A$4,Calibration!$C$2:$C$4,E146)</f>
        <v>438.86784687436739</v>
      </c>
      <c r="L146" s="2">
        <f>TREND(Calibration!$A$2:$A$4,Calibration!$D$2:$D$4,G146)</f>
        <v>595.05456422093107</v>
      </c>
    </row>
    <row r="147" spans="1:12" x14ac:dyDescent="0.25">
      <c r="A147">
        <v>725075</v>
      </c>
      <c r="B147">
        <v>15.178000450000001</v>
      </c>
      <c r="C147">
        <v>0.31503001000000003</v>
      </c>
      <c r="D147">
        <v>35.436000819999997</v>
      </c>
      <c r="E147">
        <v>0.24934999999999999</v>
      </c>
      <c r="F147">
        <v>36.971000670000002</v>
      </c>
      <c r="G147">
        <v>0.97369998999999996</v>
      </c>
      <c r="H147">
        <v>33.388000490000003</v>
      </c>
      <c r="J147" s="2">
        <f>TREND(Calibration!$A$2:$A$4,Calibration!$B$2:$B$4,C147)</f>
        <v>404.74034826196817</v>
      </c>
      <c r="K147" s="2">
        <f>TREND(Calibration!$A$2:$A$4,Calibration!$C$2:$C$4,E147)</f>
        <v>435.93857025014245</v>
      </c>
      <c r="L147" s="2">
        <f>TREND(Calibration!$A$2:$A$4,Calibration!$D$2:$D$4,G147)</f>
        <v>594.37114606900946</v>
      </c>
    </row>
    <row r="148" spans="1:12" x14ac:dyDescent="0.25">
      <c r="A148">
        <v>730086</v>
      </c>
      <c r="B148">
        <v>15.194000239999999</v>
      </c>
      <c r="C148">
        <v>0.31389001</v>
      </c>
      <c r="D148">
        <v>35.432998660000003</v>
      </c>
      <c r="E148">
        <v>0.24934999999999999</v>
      </c>
      <c r="F148">
        <v>37.027999880000003</v>
      </c>
      <c r="G148">
        <v>0.98610001999999997</v>
      </c>
      <c r="H148">
        <v>33.313999180000003</v>
      </c>
      <c r="J148" s="2">
        <f>TREND(Calibration!$A$2:$A$4,Calibration!$B$2:$B$4,C148)</f>
        <v>399.67765329575673</v>
      </c>
      <c r="K148" s="2">
        <f>TREND(Calibration!$A$2:$A$4,Calibration!$C$2:$C$4,E148)</f>
        <v>435.93857025014245</v>
      </c>
      <c r="L148" s="2">
        <f>TREND(Calibration!$A$2:$A$4,Calibration!$D$2:$D$4,G148)</f>
        <v>602.07515114753062</v>
      </c>
    </row>
    <row r="149" spans="1:12" x14ac:dyDescent="0.25">
      <c r="A149">
        <v>735075</v>
      </c>
      <c r="B149">
        <v>15.119999890000001</v>
      </c>
      <c r="C149">
        <v>0.31200000999999999</v>
      </c>
      <c r="D149">
        <v>35.45500183</v>
      </c>
      <c r="E149">
        <v>0.24934999999999999</v>
      </c>
      <c r="F149">
        <v>36.973999020000001</v>
      </c>
      <c r="G149">
        <v>0.97960000999999997</v>
      </c>
      <c r="H149">
        <v>33.276000979999999</v>
      </c>
      <c r="J149" s="2">
        <f>TREND(Calibration!$A$2:$A$4,Calibration!$B$2:$B$4,C149)</f>
        <v>391.28423795703793</v>
      </c>
      <c r="K149" s="2">
        <f>TREND(Calibration!$A$2:$A$4,Calibration!$C$2:$C$4,E149)</f>
        <v>435.93857025014245</v>
      </c>
      <c r="L149" s="2">
        <f>TREND(Calibration!$A$2:$A$4,Calibration!$D$2:$D$4,G149)</f>
        <v>598.03676494601029</v>
      </c>
    </row>
    <row r="150" spans="1:12" x14ac:dyDescent="0.25">
      <c r="A150">
        <v>740081</v>
      </c>
      <c r="B150">
        <v>15.05799961</v>
      </c>
      <c r="C150">
        <v>0.31005999000000001</v>
      </c>
      <c r="D150">
        <v>35.44900131</v>
      </c>
      <c r="E150">
        <v>0.24940999999999999</v>
      </c>
      <c r="F150">
        <v>36.923000340000002</v>
      </c>
      <c r="G150">
        <v>0.98400003000000003</v>
      </c>
      <c r="H150">
        <v>33.307998660000003</v>
      </c>
      <c r="J150" s="2">
        <f>TREND(Calibration!$A$2:$A$4,Calibration!$B$2:$B$4,C150)</f>
        <v>382.66868577427567</v>
      </c>
      <c r="K150" s="2">
        <f>TREND(Calibration!$A$2:$A$4,Calibration!$C$2:$C$4,E150)</f>
        <v>436.40107544067291</v>
      </c>
      <c r="L150" s="2">
        <f>TREND(Calibration!$A$2:$A$4,Calibration!$D$2:$D$4,G150)</f>
        <v>600.77044997948155</v>
      </c>
    </row>
    <row r="151" spans="1:12" x14ac:dyDescent="0.25">
      <c r="A151">
        <v>745075</v>
      </c>
      <c r="B151">
        <v>15.038999560000001</v>
      </c>
      <c r="C151">
        <v>0.31280999999999998</v>
      </c>
      <c r="D151">
        <v>35.414001460000001</v>
      </c>
      <c r="E151">
        <v>0.24940999999999999</v>
      </c>
      <c r="F151">
        <v>36.993000029999997</v>
      </c>
      <c r="G151">
        <v>0.99309999000000004</v>
      </c>
      <c r="H151">
        <v>33.372001650000001</v>
      </c>
      <c r="J151" s="2">
        <f>TREND(Calibration!$A$2:$A$4,Calibration!$B$2:$B$4,C151)</f>
        <v>394.88137154974106</v>
      </c>
      <c r="K151" s="2">
        <f>TREND(Calibration!$A$2:$A$4,Calibration!$C$2:$C$4,E151)</f>
        <v>436.40107544067291</v>
      </c>
      <c r="L151" s="2">
        <f>TREND(Calibration!$A$2:$A$4,Calibration!$D$2:$D$4,G151)</f>
        <v>606.42415711199169</v>
      </c>
    </row>
    <row r="152" spans="1:12" x14ac:dyDescent="0.25">
      <c r="A152">
        <v>750075</v>
      </c>
      <c r="B152">
        <v>15.038999560000001</v>
      </c>
      <c r="C152">
        <v>0.31270998999999999</v>
      </c>
      <c r="D152">
        <v>35.409999849999998</v>
      </c>
      <c r="E152">
        <v>0.24940999999999999</v>
      </c>
      <c r="F152">
        <v>37.027999880000003</v>
      </c>
      <c r="G152">
        <v>0.98769998999999997</v>
      </c>
      <c r="H152">
        <v>33.388000490000003</v>
      </c>
      <c r="J152" s="2">
        <f>TREND(Calibration!$A$2:$A$4,Calibration!$B$2:$B$4,C152)</f>
        <v>394.43723109046846</v>
      </c>
      <c r="K152" s="2">
        <f>TREND(Calibration!$A$2:$A$4,Calibration!$C$2:$C$4,E152)</f>
        <v>436.40107544067291</v>
      </c>
      <c r="L152" s="2">
        <f>TREND(Calibration!$A$2:$A$4,Calibration!$D$2:$D$4,G152)</f>
        <v>603.06919527528521</v>
      </c>
    </row>
    <row r="153" spans="1:12" x14ac:dyDescent="0.25">
      <c r="A153">
        <v>755076</v>
      </c>
      <c r="B153">
        <v>15.14299965</v>
      </c>
      <c r="C153">
        <v>0.31395000000000001</v>
      </c>
      <c r="D153">
        <v>35.4070015</v>
      </c>
      <c r="E153">
        <v>0.24940999999999999</v>
      </c>
      <c r="F153">
        <v>37.012001040000001</v>
      </c>
      <c r="G153">
        <v>0.98989998999999995</v>
      </c>
      <c r="H153">
        <v>33.368999479999999</v>
      </c>
      <c r="J153" s="2">
        <f>TREND(Calibration!$A$2:$A$4,Calibration!$B$2:$B$4,C153)</f>
        <v>399.9440665159525</v>
      </c>
      <c r="K153" s="2">
        <f>TREND(Calibration!$A$2:$A$4,Calibration!$C$2:$C$4,E153)</f>
        <v>436.40107544067291</v>
      </c>
      <c r="L153" s="2">
        <f>TREND(Calibration!$A$2:$A$4,Calibration!$D$2:$D$4,G153)</f>
        <v>604.43603157912855</v>
      </c>
    </row>
    <row r="154" spans="1:12" x14ac:dyDescent="0.25">
      <c r="A154">
        <v>760091</v>
      </c>
      <c r="B154">
        <v>15.25899982</v>
      </c>
      <c r="C154">
        <v>0.31389001</v>
      </c>
      <c r="D154">
        <v>35.44900131</v>
      </c>
      <c r="E154">
        <v>0.25005999000000001</v>
      </c>
      <c r="F154">
        <v>37.027999880000003</v>
      </c>
      <c r="G154">
        <v>0.99209999999999998</v>
      </c>
      <c r="H154">
        <v>33.337001800000003</v>
      </c>
      <c r="J154" s="2">
        <f>TREND(Calibration!$A$2:$A$4,Calibration!$B$2:$B$4,C154)</f>
        <v>399.67765329575673</v>
      </c>
      <c r="K154" s="2">
        <f>TREND(Calibration!$A$2:$A$4,Calibration!$C$2:$C$4,E154)</f>
        <v>441.41147125388852</v>
      </c>
      <c r="L154" s="2">
        <f>TREND(Calibration!$A$2:$A$4,Calibration!$D$2:$D$4,G154)</f>
        <v>605.80287409586424</v>
      </c>
    </row>
    <row r="155" spans="1:12" x14ac:dyDescent="0.25">
      <c r="A155">
        <v>765075</v>
      </c>
      <c r="B155">
        <v>15.385999679999999</v>
      </c>
      <c r="C155">
        <v>0.31086998999999998</v>
      </c>
      <c r="D155">
        <v>35.414001460000001</v>
      </c>
      <c r="E155">
        <v>0.25</v>
      </c>
      <c r="F155">
        <v>36.995998380000003</v>
      </c>
      <c r="G155">
        <v>0.98769998999999997</v>
      </c>
      <c r="H155">
        <v>33.311000819999997</v>
      </c>
      <c r="J155" s="2">
        <f>TREND(Calibration!$A$2:$A$4,Calibration!$B$2:$B$4,C155)</f>
        <v>386.2658637765835</v>
      </c>
      <c r="K155" s="2">
        <f>TREND(Calibration!$A$2:$A$4,Calibration!$C$2:$C$4,E155)</f>
        <v>440.94904314755627</v>
      </c>
      <c r="L155" s="2">
        <f>TREND(Calibration!$A$2:$A$4,Calibration!$D$2:$D$4,G155)</f>
        <v>603.06919527528521</v>
      </c>
    </row>
    <row r="156" spans="1:12" x14ac:dyDescent="0.25">
      <c r="A156">
        <v>770084</v>
      </c>
      <c r="B156">
        <v>15.3920002</v>
      </c>
      <c r="C156">
        <v>0.30994999000000001</v>
      </c>
      <c r="D156">
        <v>35.444000240000001</v>
      </c>
      <c r="E156">
        <v>0.25005999000000001</v>
      </c>
      <c r="F156">
        <v>36.950000760000002</v>
      </c>
      <c r="G156">
        <v>0.97100001999999996</v>
      </c>
      <c r="H156">
        <v>33.29700089</v>
      </c>
      <c r="J156" s="2">
        <f>TREND(Calibration!$A$2:$A$4,Calibration!$B$2:$B$4,C156)</f>
        <v>382.18018011964114</v>
      </c>
      <c r="K156" s="2">
        <f>TREND(Calibration!$A$2:$A$4,Calibration!$C$2:$C$4,E156)</f>
        <v>441.41147125388852</v>
      </c>
      <c r="L156" s="2">
        <f>TREND(Calibration!$A$2:$A$4,Calibration!$D$2:$D$4,G156)</f>
        <v>592.69368378933314</v>
      </c>
    </row>
    <row r="157" spans="1:12" x14ac:dyDescent="0.25">
      <c r="A157">
        <v>775075</v>
      </c>
      <c r="B157">
        <v>15.35999966</v>
      </c>
      <c r="C157">
        <v>0.31503001000000003</v>
      </c>
      <c r="D157">
        <v>35.481998439999998</v>
      </c>
      <c r="E157">
        <v>0.25</v>
      </c>
      <c r="F157">
        <v>36.95299911</v>
      </c>
      <c r="G157">
        <v>0.96880001000000004</v>
      </c>
      <c r="H157">
        <v>33.303001399999999</v>
      </c>
      <c r="J157" s="2">
        <f>TREND(Calibration!$A$2:$A$4,Calibration!$B$2:$B$4,C157)</f>
        <v>404.74034826196817</v>
      </c>
      <c r="K157" s="2">
        <f>TREND(Calibration!$A$2:$A$4,Calibration!$C$2:$C$4,E157)</f>
        <v>440.94904314755627</v>
      </c>
      <c r="L157" s="2">
        <f>TREND(Calibration!$A$2:$A$4,Calibration!$D$2:$D$4,G157)</f>
        <v>591.32684127259756</v>
      </c>
    </row>
    <row r="158" spans="1:12" x14ac:dyDescent="0.25">
      <c r="A158">
        <v>780091</v>
      </c>
      <c r="B158">
        <v>15.34000015</v>
      </c>
      <c r="C158">
        <v>0.31606001</v>
      </c>
      <c r="D158">
        <v>35.44900131</v>
      </c>
      <c r="E158">
        <v>0.24962001</v>
      </c>
      <c r="F158">
        <v>37.008998869999999</v>
      </c>
      <c r="G158">
        <v>0.97860002999999995</v>
      </c>
      <c r="H158">
        <v>33.301998140000002</v>
      </c>
      <c r="J158" s="2">
        <f>TREND(Calibration!$A$2:$A$4,Calibration!$B$2:$B$4,C158)</f>
        <v>409.31453757354507</v>
      </c>
      <c r="K158" s="2">
        <f>TREND(Calibration!$A$2:$A$4,Calibration!$C$2:$C$4,E158)</f>
        <v>438.0199206917282</v>
      </c>
      <c r="L158" s="2">
        <f>TREND(Calibration!$A$2:$A$4,Calibration!$D$2:$D$4,G158)</f>
        <v>597.41548814277508</v>
      </c>
    </row>
    <row r="159" spans="1:12" x14ac:dyDescent="0.25">
      <c r="A159">
        <v>785138</v>
      </c>
      <c r="B159">
        <v>15.25</v>
      </c>
      <c r="C159">
        <v>0.31302999999999997</v>
      </c>
      <c r="D159">
        <v>35.451999659999998</v>
      </c>
      <c r="E159">
        <v>0.24979000000000001</v>
      </c>
      <c r="F159">
        <v>36.973999020000001</v>
      </c>
      <c r="G159">
        <v>0.97149998000000004</v>
      </c>
      <c r="H159">
        <v>33.247001650000001</v>
      </c>
      <c r="J159" s="2">
        <f>TREND(Calibration!$A$2:$A$4,Calibration!$B$2:$B$4,C159)</f>
        <v>395.85838285900991</v>
      </c>
      <c r="K159" s="2">
        <f>TREND(Calibration!$A$2:$A$4,Calibration!$C$2:$C$4,E159)</f>
        <v>439.33027498069964</v>
      </c>
      <c r="L159" s="2">
        <f>TREND(Calibration!$A$2:$A$4,Calibration!$D$2:$D$4,G159)</f>
        <v>593.00430355227388</v>
      </c>
    </row>
    <row r="160" spans="1:12" x14ac:dyDescent="0.25">
      <c r="A160">
        <v>790075</v>
      </c>
      <c r="B160">
        <v>15.24600029</v>
      </c>
      <c r="C160">
        <v>0.30961999000000001</v>
      </c>
      <c r="D160">
        <v>35.42599869</v>
      </c>
      <c r="E160">
        <v>0.24956999999999999</v>
      </c>
      <c r="F160">
        <v>36.995998380000003</v>
      </c>
      <c r="G160">
        <v>0.98720001999999996</v>
      </c>
      <c r="H160">
        <v>33.256999970000003</v>
      </c>
      <c r="J160" s="2">
        <f>TREND(Calibration!$A$2:$A$4,Calibration!$B$2:$B$4,C160)</f>
        <v>380.71466315573798</v>
      </c>
      <c r="K160" s="2">
        <f>TREND(Calibration!$A$2:$A$4,Calibration!$C$2:$C$4,E160)</f>
        <v>437.63442261542082</v>
      </c>
      <c r="L160" s="2">
        <f>TREND(Calibration!$A$2:$A$4,Calibration!$D$2:$D$4,G160)</f>
        <v>602.75856929945223</v>
      </c>
    </row>
    <row r="161" spans="1:12" x14ac:dyDescent="0.25">
      <c r="A161">
        <v>795075</v>
      </c>
      <c r="B161">
        <v>15.227000240000001</v>
      </c>
      <c r="C161">
        <v>0.31178999000000002</v>
      </c>
      <c r="D161">
        <v>35.442001339999997</v>
      </c>
      <c r="E161">
        <v>0.24989</v>
      </c>
      <c r="F161">
        <v>36.995998380000003</v>
      </c>
      <c r="G161">
        <v>0.98400003000000003</v>
      </c>
      <c r="H161">
        <v>33.265998840000002</v>
      </c>
      <c r="J161" s="2">
        <f>TREND(Calibration!$A$2:$A$4,Calibration!$B$2:$B$4,C161)</f>
        <v>390.35154743352609</v>
      </c>
      <c r="K161" s="2">
        <f>TREND(Calibration!$A$2:$A$4,Calibration!$C$2:$C$4,E161)</f>
        <v>440.10111696491708</v>
      </c>
      <c r="L161" s="2">
        <f>TREND(Calibration!$A$2:$A$4,Calibration!$D$2:$D$4,G161)</f>
        <v>600.77044997948155</v>
      </c>
    </row>
    <row r="162" spans="1:12" x14ac:dyDescent="0.25">
      <c r="A162">
        <v>800153</v>
      </c>
      <c r="B162">
        <v>15.126000400000001</v>
      </c>
      <c r="C162">
        <v>0.31302999999999997</v>
      </c>
      <c r="D162">
        <v>35.4679985</v>
      </c>
      <c r="E162">
        <v>0.24968000000000001</v>
      </c>
      <c r="F162">
        <v>36.932998660000003</v>
      </c>
      <c r="G162">
        <v>0.97589999000000005</v>
      </c>
      <c r="H162">
        <v>33.298000340000002</v>
      </c>
      <c r="J162" s="2">
        <f>TREND(Calibration!$A$2:$A$4,Calibration!$B$2:$B$4,C162)</f>
        <v>395.85838285900991</v>
      </c>
      <c r="K162" s="2">
        <f>TREND(Calibration!$A$2:$A$4,Calibration!$C$2:$C$4,E162)</f>
        <v>438.48234879806046</v>
      </c>
      <c r="L162" s="2">
        <f>TREND(Calibration!$A$2:$A$4,Calibration!$D$2:$D$4,G162)</f>
        <v>595.7379823728528</v>
      </c>
    </row>
    <row r="163" spans="1:12" x14ac:dyDescent="0.25">
      <c r="A163">
        <v>805075</v>
      </c>
      <c r="B163">
        <v>15.15499973</v>
      </c>
      <c r="C163">
        <v>0.31941000000000003</v>
      </c>
      <c r="D163">
        <v>35.428001399999999</v>
      </c>
      <c r="E163">
        <v>0.24973001</v>
      </c>
      <c r="F163">
        <v>37.026000979999999</v>
      </c>
      <c r="G163">
        <v>0.97640002000000004</v>
      </c>
      <c r="H163">
        <v>33.305999759999999</v>
      </c>
      <c r="J163" s="2">
        <f>TREND(Calibration!$A$2:$A$4,Calibration!$B$2:$B$4,C163)</f>
        <v>424.19171082780667</v>
      </c>
      <c r="K163" s="2">
        <f>TREND(Calibration!$A$2:$A$4,Calibration!$C$2:$C$4,E163)</f>
        <v>438.86784687436739</v>
      </c>
      <c r="L163" s="2">
        <f>TREND(Calibration!$A$2:$A$4,Calibration!$D$2:$D$4,G163)</f>
        <v>596.0486456260395</v>
      </c>
    </row>
    <row r="164" spans="1:12" x14ac:dyDescent="0.25">
      <c r="A164">
        <v>810108</v>
      </c>
      <c r="B164">
        <v>15.152000429999999</v>
      </c>
      <c r="C164">
        <v>0.31134999000000002</v>
      </c>
      <c r="D164">
        <v>35.445999149999999</v>
      </c>
      <c r="E164">
        <v>0.24973001</v>
      </c>
      <c r="F164">
        <v>37.015998840000002</v>
      </c>
      <c r="G164">
        <v>0.97259998000000003</v>
      </c>
      <c r="H164">
        <v>33.33000183</v>
      </c>
      <c r="J164" s="2">
        <f>TREND(Calibration!$A$2:$A$4,Calibration!$B$2:$B$4,C164)</f>
        <v>388.3975248149884</v>
      </c>
      <c r="K164" s="2">
        <f>TREND(Calibration!$A$2:$A$4,Calibration!$C$2:$C$4,E164)</f>
        <v>438.86784687436739</v>
      </c>
      <c r="L164" s="2">
        <f>TREND(Calibration!$A$2:$A$4,Calibration!$D$2:$D$4,G164)</f>
        <v>593.6877217041955</v>
      </c>
    </row>
    <row r="165" spans="1:12" x14ac:dyDescent="0.25">
      <c r="A165">
        <v>815234</v>
      </c>
      <c r="B165">
        <v>15.100000380000001</v>
      </c>
      <c r="C165">
        <v>0.31233000999999999</v>
      </c>
      <c r="D165">
        <v>35.466999049999998</v>
      </c>
      <c r="E165">
        <v>0.25005999000000001</v>
      </c>
      <c r="F165">
        <v>36.969001769999998</v>
      </c>
      <c r="G165">
        <v>0.96560000999999995</v>
      </c>
      <c r="H165">
        <v>33.340999600000004</v>
      </c>
      <c r="J165" s="2">
        <f>TREND(Calibration!$A$2:$A$4,Calibration!$B$2:$B$4,C165)</f>
        <v>392.74975492094131</v>
      </c>
      <c r="K165" s="2">
        <f>TREND(Calibration!$A$2:$A$4,Calibration!$C$2:$C$4,E165)</f>
        <v>441.41147125388852</v>
      </c>
      <c r="L165" s="2">
        <f>TREND(Calibration!$A$2:$A$4,Calibration!$D$2:$D$4,G165)</f>
        <v>589.33871573973443</v>
      </c>
    </row>
    <row r="166" spans="1:12" x14ac:dyDescent="0.25">
      <c r="A166">
        <v>820075</v>
      </c>
      <c r="B166">
        <v>15.17099953</v>
      </c>
      <c r="C166">
        <v>0.31325001000000002</v>
      </c>
      <c r="D166">
        <v>35.445999149999999</v>
      </c>
      <c r="E166">
        <v>0.25</v>
      </c>
      <c r="F166">
        <v>37.04700089</v>
      </c>
      <c r="G166">
        <v>0.97960000999999997</v>
      </c>
      <c r="H166">
        <v>33.335998539999999</v>
      </c>
      <c r="J166" s="2">
        <f>TREND(Calibration!$A$2:$A$4,Calibration!$B$2:$B$4,C166)</f>
        <v>396.83543857788391</v>
      </c>
      <c r="K166" s="2">
        <f>TREND(Calibration!$A$2:$A$4,Calibration!$C$2:$C$4,E166)</f>
        <v>440.94904314755627</v>
      </c>
      <c r="L166" s="2">
        <f>TREND(Calibration!$A$2:$A$4,Calibration!$D$2:$D$4,G166)</f>
        <v>598.03676494601029</v>
      </c>
    </row>
    <row r="167" spans="1:12" x14ac:dyDescent="0.25">
      <c r="A167">
        <v>825075</v>
      </c>
      <c r="B167">
        <v>15.166999819999999</v>
      </c>
      <c r="C167">
        <v>0.31703000999999997</v>
      </c>
      <c r="D167">
        <v>35.438999180000003</v>
      </c>
      <c r="E167">
        <v>0.25005999000000001</v>
      </c>
      <c r="F167">
        <v>37.0359993</v>
      </c>
      <c r="G167">
        <v>0.98070002000000001</v>
      </c>
      <c r="H167">
        <v>33.373001100000003</v>
      </c>
      <c r="J167" s="2">
        <f>TREND(Calibration!$A$2:$A$4,Calibration!$B$2:$B$4,C167)</f>
        <v>413.62226925532127</v>
      </c>
      <c r="K167" s="2">
        <f>TREND(Calibration!$A$2:$A$4,Calibration!$C$2:$C$4,E167)</f>
        <v>441.41147125388852</v>
      </c>
      <c r="L167" s="2">
        <f>TREND(Calibration!$A$2:$A$4,Calibration!$D$2:$D$4,G167)</f>
        <v>598.72018931082425</v>
      </c>
    </row>
    <row r="168" spans="1:12" x14ac:dyDescent="0.25">
      <c r="A168">
        <v>830082</v>
      </c>
      <c r="B168">
        <v>15.105999949999999</v>
      </c>
      <c r="C168">
        <v>0.31086998999999998</v>
      </c>
      <c r="D168">
        <v>35.472000119999997</v>
      </c>
      <c r="E168">
        <v>0.24973001</v>
      </c>
      <c r="F168">
        <v>36.984001159999998</v>
      </c>
      <c r="G168">
        <v>0.97100001999999996</v>
      </c>
      <c r="H168">
        <v>33.307998660000003</v>
      </c>
      <c r="J168" s="2">
        <f>TREND(Calibration!$A$2:$A$4,Calibration!$B$2:$B$4,C168)</f>
        <v>386.2658637765835</v>
      </c>
      <c r="K168" s="2">
        <f>TREND(Calibration!$A$2:$A$4,Calibration!$C$2:$C$4,E168)</f>
        <v>438.86784687436739</v>
      </c>
      <c r="L168" s="2">
        <f>TREND(Calibration!$A$2:$A$4,Calibration!$D$2:$D$4,G168)</f>
        <v>592.69368378933314</v>
      </c>
    </row>
    <row r="169" spans="1:12" x14ac:dyDescent="0.25">
      <c r="A169">
        <v>835217</v>
      </c>
      <c r="B169">
        <v>15.135000229999999</v>
      </c>
      <c r="C169">
        <v>0.31086998999999998</v>
      </c>
      <c r="D169">
        <v>35.498001100000003</v>
      </c>
      <c r="E169">
        <v>0.24962001</v>
      </c>
      <c r="F169">
        <v>36.990001679999999</v>
      </c>
      <c r="G169">
        <v>0.98070002000000001</v>
      </c>
      <c r="H169">
        <v>33.303001399999999</v>
      </c>
      <c r="J169" s="2">
        <f>TREND(Calibration!$A$2:$A$4,Calibration!$B$2:$B$4,C169)</f>
        <v>386.2658637765835</v>
      </c>
      <c r="K169" s="2">
        <f>TREND(Calibration!$A$2:$A$4,Calibration!$C$2:$C$4,E169)</f>
        <v>438.0199206917282</v>
      </c>
      <c r="L169" s="2">
        <f>TREND(Calibration!$A$2:$A$4,Calibration!$D$2:$D$4,G169)</f>
        <v>598.72018931082425</v>
      </c>
    </row>
    <row r="170" spans="1:12" x14ac:dyDescent="0.25">
      <c r="A170">
        <v>840075</v>
      </c>
      <c r="B170">
        <v>15.144000050000001</v>
      </c>
      <c r="C170">
        <v>0.31437999</v>
      </c>
      <c r="D170">
        <v>35.457000729999997</v>
      </c>
      <c r="E170">
        <v>0.24968000000000001</v>
      </c>
      <c r="F170">
        <v>37.019001009999997</v>
      </c>
      <c r="G170">
        <v>0.99040002000000005</v>
      </c>
      <c r="H170">
        <v>33.368000029999997</v>
      </c>
      <c r="J170" s="2">
        <f>TREND(Calibration!$A$2:$A$4,Calibration!$B$2:$B$4,C170)</f>
        <v>401.85363511991841</v>
      </c>
      <c r="K170" s="2">
        <f>TREND(Calibration!$A$2:$A$4,Calibration!$C$2:$C$4,E170)</f>
        <v>438.48234879806046</v>
      </c>
      <c r="L170" s="2">
        <f>TREND(Calibration!$A$2:$A$4,Calibration!$D$2:$D$4,G170)</f>
        <v>604.74669483231537</v>
      </c>
    </row>
    <row r="171" spans="1:12" x14ac:dyDescent="0.25">
      <c r="A171">
        <v>845076</v>
      </c>
      <c r="B171">
        <v>15.09300041</v>
      </c>
      <c r="C171">
        <v>0.31189001</v>
      </c>
      <c r="D171">
        <v>35.444999690000003</v>
      </c>
      <c r="E171">
        <v>0.24973001</v>
      </c>
      <c r="F171">
        <v>37.023998259999999</v>
      </c>
      <c r="G171">
        <v>0.98559998999999998</v>
      </c>
      <c r="H171">
        <v>33.36000061</v>
      </c>
      <c r="J171" s="2">
        <f>TREND(Calibration!$A$2:$A$4,Calibration!$B$2:$B$4,C171)</f>
        <v>390.79573230240362</v>
      </c>
      <c r="K171" s="2">
        <f>TREND(Calibration!$A$2:$A$4,Calibration!$C$2:$C$4,E171)</f>
        <v>438.86784687436739</v>
      </c>
      <c r="L171" s="2">
        <f>TREND(Calibration!$A$2:$A$4,Calibration!$D$2:$D$4,G171)</f>
        <v>601.76448789434392</v>
      </c>
    </row>
    <row r="172" spans="1:12" x14ac:dyDescent="0.25">
      <c r="A172">
        <v>850075</v>
      </c>
      <c r="B172">
        <v>15.114999770000001</v>
      </c>
      <c r="C172">
        <v>0.31102999999999997</v>
      </c>
      <c r="D172">
        <v>35.47000122</v>
      </c>
      <c r="E172">
        <v>0.24968000000000001</v>
      </c>
      <c r="F172">
        <v>37.053001399999999</v>
      </c>
      <c r="G172">
        <v>0.99040002000000005</v>
      </c>
      <c r="H172">
        <v>33.411998750000002</v>
      </c>
      <c r="J172" s="2">
        <f>TREND(Calibration!$A$2:$A$4,Calibration!$B$2:$B$4,C172)</f>
        <v>386.9764618656568</v>
      </c>
      <c r="K172" s="2">
        <f>TREND(Calibration!$A$2:$A$4,Calibration!$C$2:$C$4,E172)</f>
        <v>438.48234879806046</v>
      </c>
      <c r="L172" s="2">
        <f>TREND(Calibration!$A$2:$A$4,Calibration!$D$2:$D$4,G172)</f>
        <v>604.74669483231537</v>
      </c>
    </row>
    <row r="173" spans="1:12" x14ac:dyDescent="0.25">
      <c r="A173">
        <v>855106</v>
      </c>
      <c r="B173">
        <v>15.13399982</v>
      </c>
      <c r="C173">
        <v>0.31016999000000001</v>
      </c>
      <c r="D173">
        <v>35.481998439999998</v>
      </c>
      <c r="E173">
        <v>0.24968000000000001</v>
      </c>
      <c r="F173">
        <v>37.02999878</v>
      </c>
      <c r="G173">
        <v>0.98670000000000002</v>
      </c>
      <c r="H173">
        <v>33.313999180000003</v>
      </c>
      <c r="J173" s="2">
        <f>TREND(Calibration!$A$2:$A$4,Calibration!$B$2:$B$4,C173)</f>
        <v>383.15719142890998</v>
      </c>
      <c r="K173" s="2">
        <f>TREND(Calibration!$A$2:$A$4,Calibration!$C$2:$C$4,E173)</f>
        <v>438.48234879806046</v>
      </c>
      <c r="L173" s="2">
        <f>TREND(Calibration!$A$2:$A$4,Calibration!$D$2:$D$4,G173)</f>
        <v>602.44791225915787</v>
      </c>
    </row>
    <row r="174" spans="1:12" x14ac:dyDescent="0.25">
      <c r="A174">
        <v>860075</v>
      </c>
      <c r="B174">
        <v>15.260000229999999</v>
      </c>
      <c r="C174">
        <v>0.31108001000000002</v>
      </c>
      <c r="D174">
        <v>35.486999509999997</v>
      </c>
      <c r="E174">
        <v>0.24968000000000001</v>
      </c>
      <c r="F174">
        <v>37.056999210000001</v>
      </c>
      <c r="G174">
        <v>0.98879998999999996</v>
      </c>
      <c r="H174">
        <v>33.35400009</v>
      </c>
      <c r="J174" s="2">
        <f>TREND(Calibration!$A$2:$A$4,Calibration!$B$2:$B$4,C174)</f>
        <v>387.19855430009579</v>
      </c>
      <c r="K174" s="2">
        <f>TREND(Calibration!$A$2:$A$4,Calibration!$C$2:$C$4,E174)</f>
        <v>438.48234879806046</v>
      </c>
      <c r="L174" s="2">
        <f>TREND(Calibration!$A$2:$A$4,Calibration!$D$2:$D$4,G174)</f>
        <v>603.75261342720694</v>
      </c>
    </row>
    <row r="175" spans="1:12" x14ac:dyDescent="0.25">
      <c r="A175">
        <v>865075</v>
      </c>
      <c r="B175">
        <v>15.319000239999999</v>
      </c>
      <c r="C175">
        <v>0.31086998999999998</v>
      </c>
      <c r="D175">
        <v>35.5</v>
      </c>
      <c r="E175">
        <v>0.24962001</v>
      </c>
      <c r="F175">
        <v>37.048000340000002</v>
      </c>
      <c r="G175">
        <v>0.98180002</v>
      </c>
      <c r="H175">
        <v>33.382999419999997</v>
      </c>
      <c r="J175" s="2">
        <f>TREND(Calibration!$A$2:$A$4,Calibration!$B$2:$B$4,C175)</f>
        <v>386.2658637765835</v>
      </c>
      <c r="K175" s="2">
        <f>TREND(Calibration!$A$2:$A$4,Calibration!$C$2:$C$4,E175)</f>
        <v>438.0199206917282</v>
      </c>
      <c r="L175" s="2">
        <f>TREND(Calibration!$A$2:$A$4,Calibration!$D$2:$D$4,G175)</f>
        <v>599.40360746274587</v>
      </c>
    </row>
    <row r="176" spans="1:12" x14ac:dyDescent="0.25">
      <c r="A176">
        <v>870082</v>
      </c>
      <c r="B176">
        <v>15.25800037</v>
      </c>
      <c r="C176">
        <v>0.31049000999999998</v>
      </c>
      <c r="D176">
        <v>35.486999509999997</v>
      </c>
      <c r="E176">
        <v>0.24973001</v>
      </c>
      <c r="F176">
        <v>36.97900009</v>
      </c>
      <c r="G176">
        <v>0.97210001999999995</v>
      </c>
      <c r="H176">
        <v>33.312000269999999</v>
      </c>
      <c r="J176" s="2">
        <f>TREND(Calibration!$A$2:$A$4,Calibration!$B$2:$B$4,C176)</f>
        <v>384.57838760705636</v>
      </c>
      <c r="K176" s="2">
        <f>TREND(Calibration!$A$2:$A$4,Calibration!$C$2:$C$4,E176)</f>
        <v>438.86784687436739</v>
      </c>
      <c r="L176" s="2">
        <f>TREND(Calibration!$A$2:$A$4,Calibration!$D$2:$D$4,G176)</f>
        <v>593.37710194125475</v>
      </c>
    </row>
    <row r="177" spans="1:12" x14ac:dyDescent="0.25">
      <c r="A177">
        <v>875075</v>
      </c>
      <c r="B177">
        <v>15.352000240000001</v>
      </c>
      <c r="C177">
        <v>0.31027000999999998</v>
      </c>
      <c r="D177">
        <v>35.444000240000001</v>
      </c>
      <c r="E177">
        <v>0.24973001</v>
      </c>
      <c r="F177">
        <v>37.019001009999997</v>
      </c>
      <c r="G177">
        <v>0.98610001999999997</v>
      </c>
      <c r="H177">
        <v>33.383998869999999</v>
      </c>
      <c r="J177" s="2">
        <f>TREND(Calibration!$A$2:$A$4,Calibration!$B$2:$B$4,C177)</f>
        <v>383.60137629778751</v>
      </c>
      <c r="K177" s="2">
        <f>TREND(Calibration!$A$2:$A$4,Calibration!$C$2:$C$4,E177)</f>
        <v>438.86784687436739</v>
      </c>
      <c r="L177" s="2">
        <f>TREND(Calibration!$A$2:$A$4,Calibration!$D$2:$D$4,G177)</f>
        <v>602.07515114753062</v>
      </c>
    </row>
    <row r="178" spans="1:12" x14ac:dyDescent="0.25">
      <c r="A178">
        <v>880075</v>
      </c>
      <c r="B178">
        <v>15.31200027</v>
      </c>
      <c r="C178">
        <v>0.31097998999999998</v>
      </c>
      <c r="D178">
        <v>35.502998349999999</v>
      </c>
      <c r="E178">
        <v>0.24962001</v>
      </c>
      <c r="F178">
        <v>37.05099869</v>
      </c>
      <c r="G178">
        <v>0.98720001999999996</v>
      </c>
      <c r="H178">
        <v>33.382999419999997</v>
      </c>
      <c r="J178" s="2">
        <f>TREND(Calibration!$A$2:$A$4,Calibration!$B$2:$B$4,C178)</f>
        <v>386.75436943121804</v>
      </c>
      <c r="K178" s="2">
        <f>TREND(Calibration!$A$2:$A$4,Calibration!$C$2:$C$4,E178)</f>
        <v>438.0199206917282</v>
      </c>
      <c r="L178" s="2">
        <f>TREND(Calibration!$A$2:$A$4,Calibration!$D$2:$D$4,G178)</f>
        <v>602.75856929945223</v>
      </c>
    </row>
    <row r="179" spans="1:12" x14ac:dyDescent="0.25">
      <c r="A179">
        <v>885075</v>
      </c>
      <c r="B179">
        <v>15.260000229999999</v>
      </c>
      <c r="C179">
        <v>0.31211000999999999</v>
      </c>
      <c r="D179">
        <v>35.51499939</v>
      </c>
      <c r="E179">
        <v>0.24968000000000001</v>
      </c>
      <c r="F179">
        <v>37.046001429999997</v>
      </c>
      <c r="G179">
        <v>0.97799999000000004</v>
      </c>
      <c r="H179">
        <v>33.323001859999998</v>
      </c>
      <c r="J179" s="2">
        <f>TREND(Calibration!$A$2:$A$4,Calibration!$B$2:$B$4,C179)</f>
        <v>391.77274361167247</v>
      </c>
      <c r="K179" s="2">
        <f>TREND(Calibration!$A$2:$A$4,Calibration!$C$2:$C$4,E179)</f>
        <v>438.48234879806046</v>
      </c>
      <c r="L179" s="2">
        <f>TREND(Calibration!$A$2:$A$4,Calibration!$D$2:$D$4,G179)</f>
        <v>597.04268975379421</v>
      </c>
    </row>
    <row r="180" spans="1:12" x14ac:dyDescent="0.25">
      <c r="A180">
        <v>890075</v>
      </c>
      <c r="B180">
        <v>15.24699974</v>
      </c>
      <c r="C180">
        <v>0.31173000000000001</v>
      </c>
      <c r="D180">
        <v>35.5359993</v>
      </c>
      <c r="E180">
        <v>0.24979000000000001</v>
      </c>
      <c r="F180">
        <v>37.04499817</v>
      </c>
      <c r="G180">
        <v>0.96609997999999997</v>
      </c>
      <c r="H180">
        <v>33.32799911</v>
      </c>
      <c r="J180" s="2">
        <f>TREND(Calibration!$A$2:$A$4,Calibration!$B$2:$B$4,C180)</f>
        <v>390.08513421333055</v>
      </c>
      <c r="K180" s="2">
        <f>TREND(Calibration!$A$2:$A$4,Calibration!$C$2:$C$4,E180)</f>
        <v>439.33027498069964</v>
      </c>
      <c r="L180" s="2">
        <f>TREND(Calibration!$A$2:$A$4,Calibration!$D$2:$D$4,G180)</f>
        <v>589.6493417155674</v>
      </c>
    </row>
    <row r="181" spans="1:12" x14ac:dyDescent="0.25">
      <c r="A181">
        <v>895153</v>
      </c>
      <c r="B181">
        <v>15.239999770000001</v>
      </c>
      <c r="C181">
        <v>0.31011</v>
      </c>
      <c r="D181">
        <v>35.500999450000002</v>
      </c>
      <c r="E181">
        <v>0.24962001</v>
      </c>
      <c r="F181">
        <v>36.993999479999999</v>
      </c>
      <c r="G181">
        <v>0.95799999999999996</v>
      </c>
      <c r="H181">
        <v>33.347000119999997</v>
      </c>
      <c r="J181" s="2">
        <f>TREND(Calibration!$A$2:$A$4,Calibration!$B$2:$B$4,C181)</f>
        <v>382.89077820871444</v>
      </c>
      <c r="K181" s="2">
        <f>TREND(Calibration!$A$2:$A$4,Calibration!$C$2:$C$4,E181)</f>
        <v>438.0199206917282</v>
      </c>
      <c r="L181" s="2">
        <f>TREND(Calibration!$A$2:$A$4,Calibration!$D$2:$D$4,G181)</f>
        <v>584.61691138629249</v>
      </c>
    </row>
    <row r="182" spans="1:12" x14ac:dyDescent="0.25">
      <c r="A182">
        <v>900075</v>
      </c>
      <c r="B182">
        <v>15.24699974</v>
      </c>
      <c r="C182">
        <v>0.30952001000000001</v>
      </c>
      <c r="D182">
        <v>35.536998750000002</v>
      </c>
      <c r="E182">
        <v>0.24973001</v>
      </c>
      <c r="F182">
        <v>37.01499939</v>
      </c>
      <c r="G182">
        <v>0.96780001999999998</v>
      </c>
      <c r="H182">
        <v>33.306999210000001</v>
      </c>
      <c r="J182" s="2">
        <f>TREND(Calibration!$A$2:$A$4,Calibration!$B$2:$B$4,C182)</f>
        <v>380.27065592528015</v>
      </c>
      <c r="K182" s="2">
        <f>TREND(Calibration!$A$2:$A$4,Calibration!$C$2:$C$4,E182)</f>
        <v>438.86784687436739</v>
      </c>
      <c r="L182" s="2">
        <f>TREND(Calibration!$A$2:$A$4,Calibration!$D$2:$D$4,G182)</f>
        <v>590.70555825647011</v>
      </c>
    </row>
    <row r="183" spans="1:12" x14ac:dyDescent="0.25">
      <c r="A183">
        <v>905075</v>
      </c>
      <c r="B183">
        <v>15.24699974</v>
      </c>
      <c r="C183">
        <v>0.31038000999999998</v>
      </c>
      <c r="D183">
        <v>35.51499939</v>
      </c>
      <c r="E183">
        <v>0.24973001</v>
      </c>
      <c r="F183">
        <v>37.027000430000001</v>
      </c>
      <c r="G183">
        <v>0.96399999000000003</v>
      </c>
      <c r="H183">
        <v>33.306999210000001</v>
      </c>
      <c r="J183" s="2">
        <f>TREND(Calibration!$A$2:$A$4,Calibration!$B$2:$B$4,C183)</f>
        <v>384.08988195242182</v>
      </c>
      <c r="K183" s="2">
        <f>TREND(Calibration!$A$2:$A$4,Calibration!$C$2:$C$4,E183)</f>
        <v>438.86784687436739</v>
      </c>
      <c r="L183" s="2">
        <f>TREND(Calibration!$A$2:$A$4,Calibration!$D$2:$D$4,G183)</f>
        <v>588.34464054751845</v>
      </c>
    </row>
    <row r="184" spans="1:12" x14ac:dyDescent="0.25">
      <c r="A184">
        <v>910078</v>
      </c>
      <c r="B184">
        <v>15.27900028</v>
      </c>
      <c r="C184">
        <v>0.31053998999999999</v>
      </c>
      <c r="D184">
        <v>35.516998289999997</v>
      </c>
      <c r="E184">
        <v>0.24968000000000001</v>
      </c>
      <c r="F184">
        <v>37.054000850000001</v>
      </c>
      <c r="G184">
        <v>0.97799999000000004</v>
      </c>
      <c r="H184">
        <v>33.340999600000004</v>
      </c>
      <c r="J184" s="2">
        <f>TREND(Calibration!$A$2:$A$4,Calibration!$B$2:$B$4,C184)</f>
        <v>384.80034681268035</v>
      </c>
      <c r="K184" s="2">
        <f>TREND(Calibration!$A$2:$A$4,Calibration!$C$2:$C$4,E184)</f>
        <v>438.48234879806046</v>
      </c>
      <c r="L184" s="2">
        <f>TREND(Calibration!$A$2:$A$4,Calibration!$D$2:$D$4,G184)</f>
        <v>597.04268975379421</v>
      </c>
    </row>
    <row r="185" spans="1:12" x14ac:dyDescent="0.25">
      <c r="A185">
        <v>915075</v>
      </c>
      <c r="B185">
        <v>15.182000159999999</v>
      </c>
      <c r="C185">
        <v>0.31362000000000001</v>
      </c>
      <c r="D185">
        <v>35.520000459999999</v>
      </c>
      <c r="E185">
        <v>0.24973001</v>
      </c>
      <c r="F185">
        <v>37.019001009999997</v>
      </c>
      <c r="G185">
        <v>0.96880001000000004</v>
      </c>
      <c r="H185">
        <v>33.305000309999997</v>
      </c>
      <c r="J185" s="2">
        <f>TREND(Calibration!$A$2:$A$4,Calibration!$B$2:$B$4,C185)</f>
        <v>398.47854955204912</v>
      </c>
      <c r="K185" s="2">
        <f>TREND(Calibration!$A$2:$A$4,Calibration!$C$2:$C$4,E185)</f>
        <v>438.86784687436739</v>
      </c>
      <c r="L185" s="2">
        <f>TREND(Calibration!$A$2:$A$4,Calibration!$D$2:$D$4,G185)</f>
        <v>591.32684127259756</v>
      </c>
    </row>
    <row r="186" spans="1:12" x14ac:dyDescent="0.25">
      <c r="A186">
        <v>920166</v>
      </c>
      <c r="B186">
        <v>15.1420002</v>
      </c>
      <c r="C186">
        <v>0.30968001000000001</v>
      </c>
      <c r="D186">
        <v>35.506999970000003</v>
      </c>
      <c r="E186">
        <v>0.24973001</v>
      </c>
      <c r="F186">
        <v>37.056999210000001</v>
      </c>
      <c r="G186">
        <v>0.97210001999999995</v>
      </c>
      <c r="H186">
        <v>33.320999149999999</v>
      </c>
      <c r="J186" s="2">
        <f>TREND(Calibration!$A$2:$A$4,Calibration!$B$2:$B$4,C186)</f>
        <v>380.9812096047483</v>
      </c>
      <c r="K186" s="2">
        <f>TREND(Calibration!$A$2:$A$4,Calibration!$C$2:$C$4,E186)</f>
        <v>438.86784687436739</v>
      </c>
      <c r="L186" s="2">
        <f>TREND(Calibration!$A$2:$A$4,Calibration!$D$2:$D$4,G186)</f>
        <v>593.37710194125475</v>
      </c>
    </row>
    <row r="187" spans="1:12" x14ac:dyDescent="0.25">
      <c r="A187">
        <v>925075</v>
      </c>
      <c r="B187">
        <v>15.10400009</v>
      </c>
      <c r="C187">
        <v>0.30779001</v>
      </c>
      <c r="D187">
        <v>35.502998349999999</v>
      </c>
      <c r="E187">
        <v>0.24968000000000001</v>
      </c>
      <c r="F187">
        <v>37.01499939</v>
      </c>
      <c r="G187">
        <v>0.97909999000000003</v>
      </c>
      <c r="H187">
        <v>33.424999239999998</v>
      </c>
      <c r="J187" s="2">
        <f>TREND(Calibration!$A$2:$A$4,Calibration!$B$2:$B$4,C187)</f>
        <v>372.58779426602973</v>
      </c>
      <c r="K187" s="2">
        <f>TREND(Calibration!$A$2:$A$4,Calibration!$C$2:$C$4,E187)</f>
        <v>438.48234879806046</v>
      </c>
      <c r="L187" s="2">
        <f>TREND(Calibration!$A$2:$A$4,Calibration!$D$2:$D$4,G187)</f>
        <v>597.72610790571582</v>
      </c>
    </row>
    <row r="188" spans="1:12" x14ac:dyDescent="0.25">
      <c r="A188">
        <v>930137</v>
      </c>
      <c r="B188">
        <v>15.09599972</v>
      </c>
      <c r="C188">
        <v>0.308</v>
      </c>
      <c r="D188">
        <v>35.51499939</v>
      </c>
      <c r="E188">
        <v>0.24929999999999999</v>
      </c>
      <c r="F188">
        <v>37.076000209999997</v>
      </c>
      <c r="G188">
        <v>0.97960000999999997</v>
      </c>
      <c r="H188">
        <v>33.347999569999999</v>
      </c>
      <c r="J188" s="2">
        <f>TREND(Calibration!$A$2:$A$4,Calibration!$B$2:$B$4,C188)</f>
        <v>373.52035156072679</v>
      </c>
      <c r="K188" s="2">
        <f>TREND(Calibration!$A$2:$A$4,Calibration!$C$2:$C$4,E188)</f>
        <v>435.55314925803373</v>
      </c>
      <c r="L188" s="2">
        <f>TREND(Calibration!$A$2:$A$4,Calibration!$D$2:$D$4,G188)</f>
        <v>598.03676494601029</v>
      </c>
    </row>
    <row r="189" spans="1:12" x14ac:dyDescent="0.25">
      <c r="A189">
        <v>935075</v>
      </c>
      <c r="B189">
        <v>15.147999759999999</v>
      </c>
      <c r="C189">
        <v>0.30952001000000001</v>
      </c>
      <c r="D189">
        <v>35.490001679999999</v>
      </c>
      <c r="E189">
        <v>0.24968000000000001</v>
      </c>
      <c r="F189">
        <v>37.043998719999998</v>
      </c>
      <c r="G189">
        <v>0.97960000999999997</v>
      </c>
      <c r="H189">
        <v>33.415000919999997</v>
      </c>
      <c r="J189" s="2">
        <f>TREND(Calibration!$A$2:$A$4,Calibration!$B$2:$B$4,C189)</f>
        <v>380.27065592528015</v>
      </c>
      <c r="K189" s="2">
        <f>TREND(Calibration!$A$2:$A$4,Calibration!$C$2:$C$4,E189)</f>
        <v>438.48234879806046</v>
      </c>
      <c r="L189" s="2">
        <f>TREND(Calibration!$A$2:$A$4,Calibration!$D$2:$D$4,G189)</f>
        <v>598.03676494601029</v>
      </c>
    </row>
    <row r="190" spans="1:12" x14ac:dyDescent="0.25">
      <c r="A190">
        <v>940075</v>
      </c>
      <c r="B190">
        <v>15.222999570000001</v>
      </c>
      <c r="C190">
        <v>0.31064998999999999</v>
      </c>
      <c r="D190">
        <v>35.497001650000001</v>
      </c>
      <c r="E190">
        <v>0.24929999999999999</v>
      </c>
      <c r="F190">
        <v>37.067001339999997</v>
      </c>
      <c r="G190">
        <v>0.98180002</v>
      </c>
      <c r="H190">
        <v>33.401000979999999</v>
      </c>
      <c r="J190" s="2">
        <f>TREND(Calibration!$A$2:$A$4,Calibration!$B$2:$B$4,C190)</f>
        <v>385.28885246731465</v>
      </c>
      <c r="K190" s="2">
        <f>TREND(Calibration!$A$2:$A$4,Calibration!$C$2:$C$4,E190)</f>
        <v>435.55314925803373</v>
      </c>
      <c r="L190" s="2">
        <f>TREND(Calibration!$A$2:$A$4,Calibration!$D$2:$D$4,G190)</f>
        <v>599.40360746274587</v>
      </c>
    </row>
    <row r="191" spans="1:12" x14ac:dyDescent="0.25">
      <c r="A191">
        <v>945075</v>
      </c>
      <c r="B191">
        <v>15.25899982</v>
      </c>
      <c r="C191">
        <v>0.31130001000000002</v>
      </c>
      <c r="D191">
        <v>35.493000029999997</v>
      </c>
      <c r="E191">
        <v>0.24929999999999999</v>
      </c>
      <c r="F191">
        <v>37.066001890000003</v>
      </c>
      <c r="G191">
        <v>0.98400003000000003</v>
      </c>
      <c r="H191">
        <v>33.376998899999997</v>
      </c>
      <c r="J191" s="2">
        <f>TREND(Calibration!$A$2:$A$4,Calibration!$B$2:$B$4,C191)</f>
        <v>388.17556560936464</v>
      </c>
      <c r="K191" s="2">
        <f>TREND(Calibration!$A$2:$A$4,Calibration!$C$2:$C$4,E191)</f>
        <v>435.55314925803373</v>
      </c>
      <c r="L191" s="2">
        <f>TREND(Calibration!$A$2:$A$4,Calibration!$D$2:$D$4,G191)</f>
        <v>600.77044997948155</v>
      </c>
    </row>
    <row r="192" spans="1:12" x14ac:dyDescent="0.25">
      <c r="A192">
        <v>950075</v>
      </c>
      <c r="B192">
        <v>15.25</v>
      </c>
      <c r="C192">
        <v>0.31091999999999997</v>
      </c>
      <c r="D192">
        <v>35.502998349999999</v>
      </c>
      <c r="E192">
        <v>0.24934999999999999</v>
      </c>
      <c r="F192">
        <v>37.056999210000001</v>
      </c>
      <c r="G192">
        <v>0.97049998999999998</v>
      </c>
      <c r="H192">
        <v>33.338001249999998</v>
      </c>
      <c r="J192" s="2">
        <f>TREND(Calibration!$A$2:$A$4,Calibration!$B$2:$B$4,C192)</f>
        <v>386.48795621102227</v>
      </c>
      <c r="K192" s="2">
        <f>TREND(Calibration!$A$2:$A$4,Calibration!$C$2:$C$4,E192)</f>
        <v>435.93857025014245</v>
      </c>
      <c r="L192" s="2">
        <f>TREND(Calibration!$A$2:$A$4,Calibration!$D$2:$D$4,G192)</f>
        <v>592.38302053614643</v>
      </c>
    </row>
    <row r="193" spans="1:12" x14ac:dyDescent="0.25">
      <c r="A193">
        <v>955075</v>
      </c>
      <c r="B193">
        <v>15.24400043</v>
      </c>
      <c r="C193">
        <v>0.31145999000000002</v>
      </c>
      <c r="D193">
        <v>35.519001009999997</v>
      </c>
      <c r="E193">
        <v>0.24940999999999999</v>
      </c>
      <c r="F193">
        <v>37.030998230000002</v>
      </c>
      <c r="G193">
        <v>0.97369998999999996</v>
      </c>
      <c r="H193">
        <v>33.338001249999998</v>
      </c>
      <c r="J193" s="2">
        <f>TREND(Calibration!$A$2:$A$4,Calibration!$B$2:$B$4,C193)</f>
        <v>388.88603046962294</v>
      </c>
      <c r="K193" s="2">
        <f>TREND(Calibration!$A$2:$A$4,Calibration!$C$2:$C$4,E193)</f>
        <v>436.40107544067291</v>
      </c>
      <c r="L193" s="2">
        <f>TREND(Calibration!$A$2:$A$4,Calibration!$D$2:$D$4,G193)</f>
        <v>594.37114606900946</v>
      </c>
    </row>
    <row r="194" spans="1:12" x14ac:dyDescent="0.25">
      <c r="A194">
        <v>960078</v>
      </c>
      <c r="B194">
        <v>15.225000380000001</v>
      </c>
      <c r="C194">
        <v>0.30860000999999998</v>
      </c>
      <c r="D194">
        <v>35.493999479999999</v>
      </c>
      <c r="E194">
        <v>0.24934999999999999</v>
      </c>
      <c r="F194">
        <v>37.042999270000003</v>
      </c>
      <c r="G194">
        <v>0.97149998000000004</v>
      </c>
      <c r="H194">
        <v>33.411998750000002</v>
      </c>
      <c r="J194" s="2">
        <f>TREND(Calibration!$A$2:$A$4,Calibration!$B$2:$B$4,C194)</f>
        <v>376.18497226833756</v>
      </c>
      <c r="K194" s="2">
        <f>TREND(Calibration!$A$2:$A$4,Calibration!$C$2:$C$4,E194)</f>
        <v>435.93857025014245</v>
      </c>
      <c r="L194" s="2">
        <f>TREND(Calibration!$A$2:$A$4,Calibration!$D$2:$D$4,G194)</f>
        <v>593.00430355227388</v>
      </c>
    </row>
    <row r="195" spans="1:12" x14ac:dyDescent="0.25">
      <c r="A195">
        <v>965075</v>
      </c>
      <c r="B195">
        <v>15.11299992</v>
      </c>
      <c r="C195">
        <v>0.31356999000000002</v>
      </c>
      <c r="D195">
        <v>35.502998349999999</v>
      </c>
      <c r="E195">
        <v>0.24945999999999999</v>
      </c>
      <c r="F195">
        <v>37.027000430000001</v>
      </c>
      <c r="G195">
        <v>0.96450000999999996</v>
      </c>
      <c r="H195">
        <v>33.35400009</v>
      </c>
      <c r="J195" s="2">
        <f>TREND(Calibration!$A$2:$A$4,Calibration!$B$2:$B$4,C195)</f>
        <v>398.25645711761058</v>
      </c>
      <c r="K195" s="2">
        <f>TREND(Calibration!$A$2:$A$4,Calibration!$C$2:$C$4,E195)</f>
        <v>436.78649643278163</v>
      </c>
      <c r="L195" s="2">
        <f>TREND(Calibration!$A$2:$A$4,Calibration!$D$2:$D$4,G195)</f>
        <v>588.65529758781281</v>
      </c>
    </row>
    <row r="196" spans="1:12" x14ac:dyDescent="0.25">
      <c r="A196">
        <v>970075</v>
      </c>
      <c r="B196">
        <v>15.08199978</v>
      </c>
      <c r="C196">
        <v>0.31313999999999997</v>
      </c>
      <c r="D196">
        <v>35.521999360000002</v>
      </c>
      <c r="E196">
        <v>0.24940999999999999</v>
      </c>
      <c r="F196">
        <v>36.999000549999998</v>
      </c>
      <c r="G196">
        <v>0.96509999000000002</v>
      </c>
      <c r="H196">
        <v>33.299999239999998</v>
      </c>
      <c r="J196" s="2">
        <f>TREND(Calibration!$A$2:$A$4,Calibration!$B$2:$B$4,C196)</f>
        <v>396.34688851364422</v>
      </c>
      <c r="K196" s="2">
        <f>TREND(Calibration!$A$2:$A$4,Calibration!$C$2:$C$4,E196)</f>
        <v>436.40107544067291</v>
      </c>
      <c r="L196" s="2">
        <f>TREND(Calibration!$A$2:$A$4,Calibration!$D$2:$D$4,G196)</f>
        <v>589.02805869944007</v>
      </c>
    </row>
    <row r="197" spans="1:12" x14ac:dyDescent="0.25">
      <c r="A197">
        <v>975075</v>
      </c>
      <c r="B197">
        <v>15.065999980000001</v>
      </c>
      <c r="C197">
        <v>0.30048998999999998</v>
      </c>
      <c r="D197">
        <v>35.502998349999999</v>
      </c>
      <c r="E197">
        <v>0.24929999999999999</v>
      </c>
      <c r="F197">
        <v>37.007999419999997</v>
      </c>
      <c r="G197">
        <v>0.96670001999999999</v>
      </c>
      <c r="H197">
        <v>33.341999049999998</v>
      </c>
      <c r="J197" s="2">
        <f>TREND(Calibration!$A$2:$A$4,Calibration!$B$2:$B$4,C197)</f>
        <v>340.16869382108052</v>
      </c>
      <c r="K197" s="2">
        <f>TREND(Calibration!$A$2:$A$4,Calibration!$C$2:$C$4,E197)</f>
        <v>435.55314925803373</v>
      </c>
      <c r="L197" s="2">
        <f>TREND(Calibration!$A$2:$A$4,Calibration!$D$2:$D$4,G197)</f>
        <v>590.02214010454838</v>
      </c>
    </row>
    <row r="198" spans="1:12" x14ac:dyDescent="0.25">
      <c r="A198">
        <v>980075</v>
      </c>
      <c r="B198">
        <v>15.055999760000001</v>
      </c>
      <c r="C198">
        <v>0.31173000000000001</v>
      </c>
      <c r="D198">
        <v>35.479999540000001</v>
      </c>
      <c r="E198">
        <v>0.24934999999999999</v>
      </c>
      <c r="F198">
        <v>36.977001190000003</v>
      </c>
      <c r="G198">
        <v>0.96240002000000002</v>
      </c>
      <c r="H198">
        <v>33.34500122</v>
      </c>
      <c r="J198" s="2">
        <f>TREND(Calibration!$A$2:$A$4,Calibration!$B$2:$B$4,C198)</f>
        <v>390.08513421333055</v>
      </c>
      <c r="K198" s="2">
        <f>TREND(Calibration!$A$2:$A$4,Calibration!$C$2:$C$4,E198)</f>
        <v>435.93857025014245</v>
      </c>
      <c r="L198" s="2">
        <f>TREND(Calibration!$A$2:$A$4,Calibration!$D$2:$D$4,G198)</f>
        <v>587.35059641976375</v>
      </c>
    </row>
    <row r="199" spans="1:12" x14ac:dyDescent="0.25">
      <c r="A199">
        <v>985179</v>
      </c>
      <c r="B199">
        <v>15.097000120000001</v>
      </c>
      <c r="C199">
        <v>0.30952001000000001</v>
      </c>
      <c r="D199">
        <v>35.460998539999999</v>
      </c>
      <c r="E199">
        <v>0.24940999999999999</v>
      </c>
      <c r="F199">
        <v>37.057998660000003</v>
      </c>
      <c r="G199">
        <v>0.97479998999999995</v>
      </c>
      <c r="H199">
        <v>33.358001710000003</v>
      </c>
      <c r="J199" s="2">
        <f>TREND(Calibration!$A$2:$A$4,Calibration!$B$2:$B$4,C199)</f>
        <v>380.27065592528015</v>
      </c>
      <c r="K199" s="2">
        <f>TREND(Calibration!$A$2:$A$4,Calibration!$C$2:$C$4,E199)</f>
        <v>436.40107544067291</v>
      </c>
      <c r="L199" s="2">
        <f>TREND(Calibration!$A$2:$A$4,Calibration!$D$2:$D$4,G199)</f>
        <v>595.05456422093107</v>
      </c>
    </row>
    <row r="200" spans="1:12" x14ac:dyDescent="0.25">
      <c r="A200">
        <v>990106</v>
      </c>
      <c r="B200">
        <v>15.114999770000001</v>
      </c>
      <c r="C200">
        <v>0.31114000000000003</v>
      </c>
      <c r="D200">
        <v>35.459999080000003</v>
      </c>
      <c r="E200">
        <v>0.24871001000000001</v>
      </c>
      <c r="F200">
        <v>37.070999149999999</v>
      </c>
      <c r="G200">
        <v>0.97860002999999995</v>
      </c>
      <c r="H200">
        <v>33.380001069999999</v>
      </c>
      <c r="J200" s="2">
        <f>TREND(Calibration!$A$2:$A$4,Calibration!$B$2:$B$4,C200)</f>
        <v>387.46496752029134</v>
      </c>
      <c r="K200" s="2">
        <f>TREND(Calibration!$A$2:$A$4,Calibration!$C$2:$C$4,E200)</f>
        <v>431.00525863534904</v>
      </c>
      <c r="L200" s="2">
        <f>TREND(Calibration!$A$2:$A$4,Calibration!$D$2:$D$4,G200)</f>
        <v>597.41548814277508</v>
      </c>
    </row>
    <row r="201" spans="1:12" x14ac:dyDescent="0.25">
      <c r="A201">
        <v>995082</v>
      </c>
      <c r="B201">
        <v>15.083000180000001</v>
      </c>
      <c r="C201">
        <v>0.31016999000000001</v>
      </c>
      <c r="D201">
        <v>35.494998930000001</v>
      </c>
      <c r="E201">
        <v>0.24902999000000001</v>
      </c>
      <c r="F201">
        <v>37.016998289999997</v>
      </c>
      <c r="G201">
        <v>0.96069998000000001</v>
      </c>
      <c r="H201">
        <v>33.312999730000001</v>
      </c>
      <c r="J201" s="2">
        <f>TREND(Calibration!$A$2:$A$4,Calibration!$B$2:$B$4,C201)</f>
        <v>383.15719142890998</v>
      </c>
      <c r="K201" s="2">
        <f>TREND(Calibration!$A$2:$A$4,Calibration!$C$2:$C$4,E201)</f>
        <v>433.4717988164482</v>
      </c>
      <c r="L201" s="2">
        <f>TREND(Calibration!$A$2:$A$4,Calibration!$D$2:$D$4,G201)</f>
        <v>586.29437987886104</v>
      </c>
    </row>
    <row r="202" spans="1:12" x14ac:dyDescent="0.25">
      <c r="A202">
        <v>1000075</v>
      </c>
      <c r="B202">
        <v>15.07600021</v>
      </c>
      <c r="C202">
        <v>0.30952001000000001</v>
      </c>
      <c r="D202">
        <v>35.472999569999999</v>
      </c>
      <c r="E202">
        <v>0.24902999000000001</v>
      </c>
      <c r="F202">
        <v>36.981998439999998</v>
      </c>
      <c r="G202">
        <v>0.96719997999999996</v>
      </c>
      <c r="H202">
        <v>33.374000549999998</v>
      </c>
      <c r="J202" s="2">
        <f>TREND(Calibration!$A$2:$A$4,Calibration!$B$2:$B$4,C202)</f>
        <v>380.27065592528015</v>
      </c>
      <c r="K202" s="2">
        <f>TREND(Calibration!$A$2:$A$4,Calibration!$C$2:$C$4,E202)</f>
        <v>433.4717988164482</v>
      </c>
      <c r="L202" s="2">
        <f>TREND(Calibration!$A$2:$A$4,Calibration!$D$2:$D$4,G202)</f>
        <v>590.33275986748913</v>
      </c>
    </row>
    <row r="203" spans="1:12" x14ac:dyDescent="0.25">
      <c r="A203">
        <v>1005091</v>
      </c>
      <c r="B203">
        <v>15.11200047</v>
      </c>
      <c r="C203">
        <v>0.31114000000000003</v>
      </c>
      <c r="D203">
        <v>35.465999600000004</v>
      </c>
      <c r="E203">
        <v>0.24940999999999999</v>
      </c>
      <c r="F203">
        <v>37.057998660000003</v>
      </c>
      <c r="G203">
        <v>0.98129999999999995</v>
      </c>
      <c r="H203">
        <v>33.328998570000003</v>
      </c>
      <c r="J203" s="2">
        <f>TREND(Calibration!$A$2:$A$4,Calibration!$B$2:$B$4,C203)</f>
        <v>387.46496752029134</v>
      </c>
      <c r="K203" s="2">
        <f>TREND(Calibration!$A$2:$A$4,Calibration!$C$2:$C$4,E203)</f>
        <v>436.40107544067291</v>
      </c>
      <c r="L203" s="2">
        <f>TREND(Calibration!$A$2:$A$4,Calibration!$D$2:$D$4,G203)</f>
        <v>599.09295042245139</v>
      </c>
    </row>
    <row r="204" spans="1:12" x14ac:dyDescent="0.25">
      <c r="A204">
        <v>1010075</v>
      </c>
      <c r="B204">
        <v>15.083000180000001</v>
      </c>
      <c r="C204">
        <v>0.31178999000000002</v>
      </c>
      <c r="D204">
        <v>35.450000760000002</v>
      </c>
      <c r="E204">
        <v>0.24962001</v>
      </c>
      <c r="F204">
        <v>37.039001460000001</v>
      </c>
      <c r="G204">
        <v>0.97750002000000003</v>
      </c>
      <c r="H204">
        <v>33.368000029999997</v>
      </c>
      <c r="J204" s="2">
        <f>TREND(Calibration!$A$2:$A$4,Calibration!$B$2:$B$4,C204)</f>
        <v>390.35154743352609</v>
      </c>
      <c r="K204" s="2">
        <f>TREND(Calibration!$A$2:$A$4,Calibration!$C$2:$C$4,E204)</f>
        <v>438.0199206917282</v>
      </c>
      <c r="L204" s="2">
        <f>TREND(Calibration!$A$2:$A$4,Calibration!$D$2:$D$4,G204)</f>
        <v>596.73206377796123</v>
      </c>
    </row>
    <row r="205" spans="1:12" x14ac:dyDescent="0.25">
      <c r="A205">
        <v>1015086</v>
      </c>
      <c r="B205">
        <v>15.00199986</v>
      </c>
      <c r="C205">
        <v>0.31134999000000002</v>
      </c>
      <c r="D205">
        <v>35.492000580000003</v>
      </c>
      <c r="E205">
        <v>0.24962001</v>
      </c>
      <c r="F205">
        <v>36.965999600000004</v>
      </c>
      <c r="G205">
        <v>0.96670001999999999</v>
      </c>
      <c r="H205">
        <v>33.352001190000003</v>
      </c>
      <c r="J205" s="2">
        <f>TREND(Calibration!$A$2:$A$4,Calibration!$B$2:$B$4,C205)</f>
        <v>388.3975248149884</v>
      </c>
      <c r="K205" s="2">
        <f>TREND(Calibration!$A$2:$A$4,Calibration!$C$2:$C$4,E205)</f>
        <v>438.0199206917282</v>
      </c>
      <c r="L205" s="2">
        <f>TREND(Calibration!$A$2:$A$4,Calibration!$D$2:$D$4,G205)</f>
        <v>590.02214010454838</v>
      </c>
    </row>
    <row r="206" spans="1:12" x14ac:dyDescent="0.25">
      <c r="A206">
        <v>1020075</v>
      </c>
      <c r="B206">
        <v>15.01500034</v>
      </c>
      <c r="C206">
        <v>0.31448999</v>
      </c>
      <c r="D206">
        <v>35.444000240000001</v>
      </c>
      <c r="E206">
        <v>0.24934999999999999</v>
      </c>
      <c r="F206">
        <v>37.07400131</v>
      </c>
      <c r="G206">
        <v>0.98019999000000002</v>
      </c>
      <c r="H206">
        <v>33.39599991</v>
      </c>
      <c r="J206" s="2">
        <f>TREND(Calibration!$A$2:$A$4,Calibration!$B$2:$B$4,C206)</f>
        <v>402.34214077455272</v>
      </c>
      <c r="K206" s="2">
        <f>TREND(Calibration!$A$2:$A$4,Calibration!$C$2:$C$4,E206)</f>
        <v>435.93857025014245</v>
      </c>
      <c r="L206" s="2">
        <f>TREND(Calibration!$A$2:$A$4,Calibration!$D$2:$D$4,G206)</f>
        <v>598.40952605763755</v>
      </c>
    </row>
    <row r="207" spans="1:12" x14ac:dyDescent="0.25">
      <c r="A207">
        <v>1025075</v>
      </c>
      <c r="B207">
        <v>15.07600021</v>
      </c>
      <c r="C207">
        <v>0.31367999000000002</v>
      </c>
      <c r="D207">
        <v>35.457000729999997</v>
      </c>
      <c r="E207">
        <v>0.24908</v>
      </c>
      <c r="F207">
        <v>37.046001429999997</v>
      </c>
      <c r="G207">
        <v>0.97369998999999996</v>
      </c>
      <c r="H207">
        <v>33.29700089</v>
      </c>
      <c r="J207" s="2">
        <f>TREND(Calibration!$A$2:$A$4,Calibration!$B$2:$B$4,C207)</f>
        <v>398.74496277224489</v>
      </c>
      <c r="K207" s="2">
        <f>TREND(Calibration!$A$2:$A$4,Calibration!$C$2:$C$4,E207)</f>
        <v>433.85729689275536</v>
      </c>
      <c r="L207" s="2">
        <f>TREND(Calibration!$A$2:$A$4,Calibration!$D$2:$D$4,G207)</f>
        <v>594.37114606900946</v>
      </c>
    </row>
    <row r="208" spans="1:12" x14ac:dyDescent="0.25">
      <c r="A208">
        <v>1030125</v>
      </c>
      <c r="B208">
        <v>15.21899986</v>
      </c>
      <c r="C208">
        <v>0.31492000999999997</v>
      </c>
      <c r="D208">
        <v>35.450000760000002</v>
      </c>
      <c r="E208">
        <v>0.24876000000000001</v>
      </c>
      <c r="F208">
        <v>37.027000430000001</v>
      </c>
      <c r="G208">
        <v>0.97689998</v>
      </c>
      <c r="H208">
        <v>33.3390007</v>
      </c>
      <c r="J208" s="2">
        <f>TREND(Calibration!$A$2:$A$4,Calibration!$B$2:$B$4,C208)</f>
        <v>404.25184260733363</v>
      </c>
      <c r="K208" s="2">
        <f>TREND(Calibration!$A$2:$A$4,Calibration!$C$2:$C$4,E208)</f>
        <v>431.39060254325932</v>
      </c>
      <c r="L208" s="2">
        <f>TREND(Calibration!$A$2:$A$4,Calibration!$D$2:$D$4,G208)</f>
        <v>596.35926538898025</v>
      </c>
    </row>
    <row r="209" spans="1:12" x14ac:dyDescent="0.25">
      <c r="A209">
        <v>1035086</v>
      </c>
      <c r="B209">
        <v>15.29399967</v>
      </c>
      <c r="C209">
        <v>0.31206</v>
      </c>
      <c r="D209">
        <v>35.453998570000003</v>
      </c>
      <c r="E209">
        <v>0.24876000000000001</v>
      </c>
      <c r="F209">
        <v>36.992000580000003</v>
      </c>
      <c r="G209">
        <v>0.96399999000000003</v>
      </c>
      <c r="H209">
        <v>33.326000209999997</v>
      </c>
      <c r="J209" s="2">
        <f>TREND(Calibration!$A$2:$A$4,Calibration!$B$2:$B$4,C209)</f>
        <v>391.5506511772337</v>
      </c>
      <c r="K209" s="2">
        <f>TREND(Calibration!$A$2:$A$4,Calibration!$C$2:$C$4,E209)</f>
        <v>431.39060254325932</v>
      </c>
      <c r="L209" s="2">
        <f>TREND(Calibration!$A$2:$A$4,Calibration!$D$2:$D$4,G209)</f>
        <v>588.34464054751845</v>
      </c>
    </row>
    <row r="210" spans="1:12" x14ac:dyDescent="0.25">
      <c r="A210">
        <v>1040075</v>
      </c>
      <c r="B210">
        <v>15.38399982</v>
      </c>
      <c r="C210">
        <v>0.31270998999999999</v>
      </c>
      <c r="D210">
        <v>35.457000729999997</v>
      </c>
      <c r="E210">
        <v>0.24876000000000001</v>
      </c>
      <c r="F210">
        <v>37.023998259999999</v>
      </c>
      <c r="G210">
        <v>0.96670001999999999</v>
      </c>
      <c r="H210">
        <v>33.418998719999998</v>
      </c>
      <c r="J210" s="2">
        <f>TREND(Calibration!$A$2:$A$4,Calibration!$B$2:$B$4,C210)</f>
        <v>394.43723109046846</v>
      </c>
      <c r="K210" s="2">
        <f>TREND(Calibration!$A$2:$A$4,Calibration!$C$2:$C$4,E210)</f>
        <v>431.39060254325932</v>
      </c>
      <c r="L210" s="2">
        <f>TREND(Calibration!$A$2:$A$4,Calibration!$D$2:$D$4,G210)</f>
        <v>590.02214010454838</v>
      </c>
    </row>
    <row r="211" spans="1:12" x14ac:dyDescent="0.25">
      <c r="A211">
        <v>1045169</v>
      </c>
      <c r="B211">
        <v>15.37100029</v>
      </c>
      <c r="C211">
        <v>0.30978999000000002</v>
      </c>
      <c r="D211">
        <v>35.450000760000002</v>
      </c>
      <c r="E211">
        <v>0.24865000000000001</v>
      </c>
      <c r="F211">
        <v>37.046001429999997</v>
      </c>
      <c r="G211">
        <v>0.96069998000000001</v>
      </c>
      <c r="H211">
        <v>33.453998570000003</v>
      </c>
      <c r="J211" s="2">
        <f>TREND(Calibration!$A$2:$A$4,Calibration!$B$2:$B$4,C211)</f>
        <v>381.46962644017299</v>
      </c>
      <c r="K211" s="2">
        <f>TREND(Calibration!$A$2:$A$4,Calibration!$C$2:$C$4,E211)</f>
        <v>430.54267636062013</v>
      </c>
      <c r="L211" s="2">
        <f>TREND(Calibration!$A$2:$A$4,Calibration!$D$2:$D$4,G211)</f>
        <v>586.29437987886104</v>
      </c>
    </row>
    <row r="212" spans="1:12" x14ac:dyDescent="0.25">
      <c r="A212">
        <v>1050075</v>
      </c>
      <c r="B212">
        <v>15.307000159999999</v>
      </c>
      <c r="C212">
        <v>0.31444000999999999</v>
      </c>
      <c r="D212">
        <v>35.457000729999997</v>
      </c>
      <c r="E212">
        <v>0.24908</v>
      </c>
      <c r="F212">
        <v>37.042999270000003</v>
      </c>
      <c r="G212">
        <v>0.96069998000000001</v>
      </c>
      <c r="H212">
        <v>33.34500122</v>
      </c>
      <c r="J212" s="2">
        <f>TREND(Calibration!$A$2:$A$4,Calibration!$B$2:$B$4,C212)</f>
        <v>402.12018156892896</v>
      </c>
      <c r="K212" s="2">
        <f>TREND(Calibration!$A$2:$A$4,Calibration!$C$2:$C$4,E212)</f>
        <v>433.85729689275536</v>
      </c>
      <c r="L212" s="2">
        <f>TREND(Calibration!$A$2:$A$4,Calibration!$D$2:$D$4,G212)</f>
        <v>586.29437987886104</v>
      </c>
    </row>
    <row r="213" spans="1:12" x14ac:dyDescent="0.25">
      <c r="A213">
        <v>1055075</v>
      </c>
      <c r="B213">
        <v>15.274000170000001</v>
      </c>
      <c r="C213">
        <v>0.31362000000000001</v>
      </c>
      <c r="D213">
        <v>35.450000760000002</v>
      </c>
      <c r="E213">
        <v>0.24934999999999999</v>
      </c>
      <c r="F213">
        <v>37.062000269999999</v>
      </c>
      <c r="G213">
        <v>0.96020000999999999</v>
      </c>
      <c r="H213">
        <v>33.286998750000002</v>
      </c>
      <c r="J213" s="2">
        <f>TREND(Calibration!$A$2:$A$4,Calibration!$B$2:$B$4,C213)</f>
        <v>398.47854955204912</v>
      </c>
      <c r="K213" s="2">
        <f>TREND(Calibration!$A$2:$A$4,Calibration!$C$2:$C$4,E213)</f>
        <v>435.93857025014245</v>
      </c>
      <c r="L213" s="2">
        <f>TREND(Calibration!$A$2:$A$4,Calibration!$D$2:$D$4,G213)</f>
        <v>585.98375390302806</v>
      </c>
    </row>
    <row r="214" spans="1:12" x14ac:dyDescent="0.25">
      <c r="A214">
        <v>1060137</v>
      </c>
      <c r="B214">
        <v>15.222000120000001</v>
      </c>
      <c r="C214">
        <v>0.31325001000000002</v>
      </c>
      <c r="D214">
        <v>35.465999600000004</v>
      </c>
      <c r="E214">
        <v>0.24902999000000001</v>
      </c>
      <c r="F214">
        <v>37.023998259999999</v>
      </c>
      <c r="G214">
        <v>0.96069998000000001</v>
      </c>
      <c r="H214">
        <v>33.39599991</v>
      </c>
      <c r="J214" s="2">
        <f>TREND(Calibration!$A$2:$A$4,Calibration!$B$2:$B$4,C214)</f>
        <v>396.83543857788391</v>
      </c>
      <c r="K214" s="2">
        <f>TREND(Calibration!$A$2:$A$4,Calibration!$C$2:$C$4,E214)</f>
        <v>433.4717988164482</v>
      </c>
      <c r="L214" s="2">
        <f>TREND(Calibration!$A$2:$A$4,Calibration!$D$2:$D$4,G214)</f>
        <v>586.29437987886104</v>
      </c>
    </row>
    <row r="215" spans="1:12" x14ac:dyDescent="0.25">
      <c r="A215">
        <v>1065090</v>
      </c>
      <c r="B215">
        <v>15.17399979</v>
      </c>
      <c r="C215">
        <v>0.31226999</v>
      </c>
      <c r="D215">
        <v>35.476001740000001</v>
      </c>
      <c r="E215">
        <v>0.24908</v>
      </c>
      <c r="F215">
        <v>37.02999878</v>
      </c>
      <c r="G215">
        <v>0.96240002000000002</v>
      </c>
      <c r="H215">
        <v>33.347999569999999</v>
      </c>
      <c r="J215" s="2">
        <f>TREND(Calibration!$A$2:$A$4,Calibration!$B$2:$B$4,C215)</f>
        <v>392.48320847193077</v>
      </c>
      <c r="K215" s="2">
        <f>TREND(Calibration!$A$2:$A$4,Calibration!$C$2:$C$4,E215)</f>
        <v>433.85729689275536</v>
      </c>
      <c r="L215" s="2">
        <f>TREND(Calibration!$A$2:$A$4,Calibration!$D$2:$D$4,G215)</f>
        <v>587.35059641976375</v>
      </c>
    </row>
    <row r="216" spans="1:12" x14ac:dyDescent="0.25">
      <c r="A216">
        <v>1070084</v>
      </c>
      <c r="B216">
        <v>15.196000099999999</v>
      </c>
      <c r="C216">
        <v>0.30476001000000003</v>
      </c>
      <c r="D216">
        <v>35.437999730000001</v>
      </c>
      <c r="E216">
        <v>0.24908</v>
      </c>
      <c r="F216">
        <v>37.046001429999997</v>
      </c>
      <c r="G216">
        <v>0.97530001</v>
      </c>
      <c r="H216">
        <v>33.380001069999999</v>
      </c>
      <c r="J216" s="2">
        <f>TREND(Calibration!$A$2:$A$4,Calibration!$B$2:$B$4,C216)</f>
        <v>359.13168396109972</v>
      </c>
      <c r="K216" s="2">
        <f>TREND(Calibration!$A$2:$A$4,Calibration!$C$2:$C$4,E216)</f>
        <v>433.85729689275536</v>
      </c>
      <c r="L216" s="2">
        <f>TREND(Calibration!$A$2:$A$4,Calibration!$D$2:$D$4,G216)</f>
        <v>595.36522126122554</v>
      </c>
    </row>
    <row r="217" spans="1:12" x14ac:dyDescent="0.25">
      <c r="A217">
        <v>1075075</v>
      </c>
      <c r="B217">
        <v>15.12800026</v>
      </c>
      <c r="C217">
        <v>0.30708000000000002</v>
      </c>
      <c r="D217">
        <v>35.465999600000004</v>
      </c>
      <c r="E217">
        <v>0.24940999999999999</v>
      </c>
      <c r="F217">
        <v>37.011001589999999</v>
      </c>
      <c r="G217">
        <v>0.96240002000000002</v>
      </c>
      <c r="H217">
        <v>33.326000209999997</v>
      </c>
      <c r="J217" s="2">
        <f>TREND(Calibration!$A$2:$A$4,Calibration!$B$2:$B$4,C217)</f>
        <v>369.43466790378443</v>
      </c>
      <c r="K217" s="2">
        <f>TREND(Calibration!$A$2:$A$4,Calibration!$C$2:$C$4,E217)</f>
        <v>436.40107544067291</v>
      </c>
      <c r="L217" s="2">
        <f>TREND(Calibration!$A$2:$A$4,Calibration!$D$2:$D$4,G217)</f>
        <v>587.35059641976375</v>
      </c>
    </row>
    <row r="218" spans="1:12" x14ac:dyDescent="0.25">
      <c r="A218">
        <v>1080075</v>
      </c>
      <c r="B218">
        <v>15.09200001</v>
      </c>
      <c r="C218">
        <v>0.30919001000000002</v>
      </c>
      <c r="D218">
        <v>35.469001769999998</v>
      </c>
      <c r="E218">
        <v>0.24945999999999999</v>
      </c>
      <c r="F218">
        <v>36.992000580000003</v>
      </c>
      <c r="G218">
        <v>0.96450000999999996</v>
      </c>
      <c r="H218">
        <v>33.363998410000001</v>
      </c>
      <c r="J218" s="2">
        <f>TREND(Calibration!$A$2:$A$4,Calibration!$B$2:$B$4,C218)</f>
        <v>378.805138961377</v>
      </c>
      <c r="K218" s="2">
        <f>TREND(Calibration!$A$2:$A$4,Calibration!$C$2:$C$4,E218)</f>
        <v>436.78649643278163</v>
      </c>
      <c r="L218" s="2">
        <f>TREND(Calibration!$A$2:$A$4,Calibration!$D$2:$D$4,G218)</f>
        <v>588.65529758781281</v>
      </c>
    </row>
    <row r="219" spans="1:12" x14ac:dyDescent="0.25">
      <c r="A219">
        <v>1085122</v>
      </c>
      <c r="B219">
        <v>15.135000229999999</v>
      </c>
      <c r="C219">
        <v>0.30957001000000001</v>
      </c>
      <c r="D219">
        <v>35.428001399999999</v>
      </c>
      <c r="E219">
        <v>0.24929999999999999</v>
      </c>
      <c r="F219">
        <v>37.068000789999999</v>
      </c>
      <c r="G219">
        <v>0.97100001999999996</v>
      </c>
      <c r="H219">
        <v>33.374000549999998</v>
      </c>
      <c r="J219" s="2">
        <f>TREND(Calibration!$A$2:$A$4,Calibration!$B$2:$B$4,C219)</f>
        <v>380.49270395011399</v>
      </c>
      <c r="K219" s="2">
        <f>TREND(Calibration!$A$2:$A$4,Calibration!$C$2:$C$4,E219)</f>
        <v>435.55314925803373</v>
      </c>
      <c r="L219" s="2">
        <f>TREND(Calibration!$A$2:$A$4,Calibration!$D$2:$D$4,G219)</f>
        <v>592.69368378933314</v>
      </c>
    </row>
    <row r="220" spans="1:12" x14ac:dyDescent="0.25">
      <c r="A220">
        <v>1090078</v>
      </c>
      <c r="B220">
        <v>15.07600021</v>
      </c>
      <c r="C220">
        <v>0.31291999999999998</v>
      </c>
      <c r="D220">
        <v>35.446998600000001</v>
      </c>
      <c r="E220">
        <v>0.24940999999999999</v>
      </c>
      <c r="F220">
        <v>37.02999878</v>
      </c>
      <c r="G220">
        <v>0.95749998000000003</v>
      </c>
      <c r="H220">
        <v>33.310001370000002</v>
      </c>
      <c r="J220" s="2">
        <f>TREND(Calibration!$A$2:$A$4,Calibration!$B$2:$B$4,C220)</f>
        <v>395.36987720437537</v>
      </c>
      <c r="K220" s="2">
        <f>TREND(Calibration!$A$2:$A$4,Calibration!$C$2:$C$4,E220)</f>
        <v>436.40107544067291</v>
      </c>
      <c r="L220" s="2">
        <f>TREND(Calibration!$A$2:$A$4,Calibration!$D$2:$D$4,G220)</f>
        <v>584.30625434599801</v>
      </c>
    </row>
    <row r="221" spans="1:12" x14ac:dyDescent="0.25">
      <c r="A221">
        <v>1095107</v>
      </c>
      <c r="B221">
        <v>15.088999749999999</v>
      </c>
      <c r="C221">
        <v>0.31145999000000002</v>
      </c>
      <c r="D221">
        <v>35.444000240000001</v>
      </c>
      <c r="E221">
        <v>0.24973001</v>
      </c>
      <c r="F221">
        <v>37.042999270000003</v>
      </c>
      <c r="G221">
        <v>0.97049998999999998</v>
      </c>
      <c r="H221">
        <v>33.39599991</v>
      </c>
      <c r="J221" s="2">
        <f>TREND(Calibration!$A$2:$A$4,Calibration!$B$2:$B$4,C221)</f>
        <v>388.88603046962294</v>
      </c>
      <c r="K221" s="2">
        <f>TREND(Calibration!$A$2:$A$4,Calibration!$C$2:$C$4,E221)</f>
        <v>438.86784687436739</v>
      </c>
      <c r="L221" s="2">
        <f>TREND(Calibration!$A$2:$A$4,Calibration!$D$2:$D$4,G221)</f>
        <v>592.38302053614643</v>
      </c>
    </row>
    <row r="222" spans="1:12" x14ac:dyDescent="0.25">
      <c r="A222">
        <v>1100242</v>
      </c>
      <c r="B222">
        <v>15.07900047</v>
      </c>
      <c r="C222">
        <v>0.31141001000000001</v>
      </c>
      <c r="D222">
        <v>35.416000369999999</v>
      </c>
      <c r="E222">
        <v>0.24973001</v>
      </c>
      <c r="F222">
        <v>37.033000950000002</v>
      </c>
      <c r="G222">
        <v>0.96340000999999997</v>
      </c>
      <c r="H222">
        <v>33.402999880000003</v>
      </c>
      <c r="J222" s="2">
        <f>TREND(Calibration!$A$2:$A$4,Calibration!$B$2:$B$4,C222)</f>
        <v>388.66407126399895</v>
      </c>
      <c r="K222" s="2">
        <f>TREND(Calibration!$A$2:$A$4,Calibration!$C$2:$C$4,E222)</f>
        <v>438.86784687436739</v>
      </c>
      <c r="L222" s="2">
        <f>TREND(Calibration!$A$2:$A$4,Calibration!$D$2:$D$4,G222)</f>
        <v>587.97187943589108</v>
      </c>
    </row>
    <row r="223" spans="1:12" x14ac:dyDescent="0.25">
      <c r="A223">
        <v>1105075</v>
      </c>
      <c r="B223">
        <v>15.06700039</v>
      </c>
      <c r="C223">
        <v>0.31075998999999999</v>
      </c>
      <c r="D223">
        <v>35.498001100000003</v>
      </c>
      <c r="E223">
        <v>0.24973001</v>
      </c>
      <c r="F223">
        <v>37.016998289999997</v>
      </c>
      <c r="G223">
        <v>0.95590001000000002</v>
      </c>
      <c r="H223">
        <v>33.376998899999997</v>
      </c>
      <c r="J223" s="2">
        <f>TREND(Calibration!$A$2:$A$4,Calibration!$B$2:$B$4,C223)</f>
        <v>385.77735812194919</v>
      </c>
      <c r="K223" s="2">
        <f>TREND(Calibration!$A$2:$A$4,Calibration!$C$2:$C$4,E223)</f>
        <v>438.86784687436739</v>
      </c>
      <c r="L223" s="2">
        <f>TREND(Calibration!$A$2:$A$4,Calibration!$D$2:$D$4,G223)</f>
        <v>583.31221021824342</v>
      </c>
    </row>
    <row r="224" spans="1:12" x14ac:dyDescent="0.25">
      <c r="A224">
        <v>1110154</v>
      </c>
      <c r="B224">
        <v>15.09599972</v>
      </c>
      <c r="C224">
        <v>0.31080999999999998</v>
      </c>
      <c r="D224">
        <v>35.435001370000002</v>
      </c>
      <c r="E224">
        <v>0.24979000000000001</v>
      </c>
      <c r="F224">
        <v>37.083999630000001</v>
      </c>
      <c r="G224">
        <v>0.97589999000000005</v>
      </c>
      <c r="H224">
        <v>33.361000060000002</v>
      </c>
      <c r="J224" s="2">
        <f>TREND(Calibration!$A$2:$A$4,Calibration!$B$2:$B$4,C224)</f>
        <v>385.99945055638796</v>
      </c>
      <c r="K224" s="2">
        <f>TREND(Calibration!$A$2:$A$4,Calibration!$C$2:$C$4,E224)</f>
        <v>439.33027498069964</v>
      </c>
      <c r="L224" s="2">
        <f>TREND(Calibration!$A$2:$A$4,Calibration!$D$2:$D$4,G224)</f>
        <v>595.7379823728528</v>
      </c>
    </row>
    <row r="225" spans="1:12" x14ac:dyDescent="0.25">
      <c r="A225">
        <v>1115075</v>
      </c>
      <c r="B225">
        <v>15.07299995</v>
      </c>
      <c r="C225">
        <v>0.31200000999999999</v>
      </c>
      <c r="D225">
        <v>35.444000240000001</v>
      </c>
      <c r="E225">
        <v>0.25005999000000001</v>
      </c>
      <c r="F225">
        <v>37.033000950000002</v>
      </c>
      <c r="G225">
        <v>0.98180002</v>
      </c>
      <c r="H225">
        <v>33.405998230000002</v>
      </c>
      <c r="J225" s="2">
        <f>TREND(Calibration!$A$2:$A$4,Calibration!$B$2:$B$4,C225)</f>
        <v>391.28423795703793</v>
      </c>
      <c r="K225" s="2">
        <f>TREND(Calibration!$A$2:$A$4,Calibration!$C$2:$C$4,E225)</f>
        <v>441.41147125388852</v>
      </c>
      <c r="L225" s="2">
        <f>TREND(Calibration!$A$2:$A$4,Calibration!$D$2:$D$4,G225)</f>
        <v>599.40360746274587</v>
      </c>
    </row>
    <row r="226" spans="1:12" x14ac:dyDescent="0.25">
      <c r="A226">
        <v>1120075</v>
      </c>
      <c r="B226">
        <v>15.06299973</v>
      </c>
      <c r="C226">
        <v>0.31259998999999999</v>
      </c>
      <c r="D226">
        <v>35.453998570000003</v>
      </c>
      <c r="E226">
        <v>0.25</v>
      </c>
      <c r="F226">
        <v>37.039001460000001</v>
      </c>
      <c r="G226">
        <v>0.97799999000000004</v>
      </c>
      <c r="H226">
        <v>33.424999239999998</v>
      </c>
      <c r="J226" s="2">
        <f>TREND(Calibration!$A$2:$A$4,Calibration!$B$2:$B$4,C226)</f>
        <v>393.94872543583415</v>
      </c>
      <c r="K226" s="2">
        <f>TREND(Calibration!$A$2:$A$4,Calibration!$C$2:$C$4,E226)</f>
        <v>440.94904314755627</v>
      </c>
      <c r="L226" s="2">
        <f>TREND(Calibration!$A$2:$A$4,Calibration!$D$2:$D$4,G226)</f>
        <v>597.04268975379421</v>
      </c>
    </row>
    <row r="227" spans="1:12" x14ac:dyDescent="0.25">
      <c r="A227">
        <v>1125075</v>
      </c>
      <c r="B227">
        <v>15.036999700000001</v>
      </c>
      <c r="C227">
        <v>0.31297999999999998</v>
      </c>
      <c r="D227">
        <v>35.494998930000001</v>
      </c>
      <c r="E227">
        <v>0.25</v>
      </c>
      <c r="F227">
        <v>37.051998140000002</v>
      </c>
      <c r="G227">
        <v>0.97589999000000005</v>
      </c>
      <c r="H227">
        <v>33.405998230000002</v>
      </c>
      <c r="J227" s="2">
        <f>TREND(Calibration!$A$2:$A$4,Calibration!$B$2:$B$4,C227)</f>
        <v>395.63633483417607</v>
      </c>
      <c r="K227" s="2">
        <f>TREND(Calibration!$A$2:$A$4,Calibration!$C$2:$C$4,E227)</f>
        <v>440.94904314755627</v>
      </c>
      <c r="L227" s="2">
        <f>TREND(Calibration!$A$2:$A$4,Calibration!$D$2:$D$4,G227)</f>
        <v>595.7379823728528</v>
      </c>
    </row>
    <row r="228" spans="1:12" x14ac:dyDescent="0.25">
      <c r="A228">
        <v>1130075</v>
      </c>
      <c r="B228">
        <v>15.01799965</v>
      </c>
      <c r="C228">
        <v>0.31043999999999999</v>
      </c>
      <c r="D228">
        <v>35.47900009</v>
      </c>
      <c r="E228">
        <v>0.24962001</v>
      </c>
      <c r="F228">
        <v>37.07400131</v>
      </c>
      <c r="G228">
        <v>0.98400003000000003</v>
      </c>
      <c r="H228">
        <v>33.400001529999997</v>
      </c>
      <c r="J228" s="2">
        <f>TREND(Calibration!$A$2:$A$4,Calibration!$B$2:$B$4,C228)</f>
        <v>384.35629517261759</v>
      </c>
      <c r="K228" s="2">
        <f>TREND(Calibration!$A$2:$A$4,Calibration!$C$2:$C$4,E228)</f>
        <v>438.0199206917282</v>
      </c>
      <c r="L228" s="2">
        <f>TREND(Calibration!$A$2:$A$4,Calibration!$D$2:$D$4,G228)</f>
        <v>600.77044997948155</v>
      </c>
    </row>
    <row r="229" spans="1:12" x14ac:dyDescent="0.25">
      <c r="A229">
        <v>1135075</v>
      </c>
      <c r="B229">
        <v>15.07900047</v>
      </c>
      <c r="C229">
        <v>0.31411001</v>
      </c>
      <c r="D229">
        <v>35.469001769999998</v>
      </c>
      <c r="E229">
        <v>0.24973001</v>
      </c>
      <c r="F229">
        <v>37.064998629999998</v>
      </c>
      <c r="G229">
        <v>0.97420001000000001</v>
      </c>
      <c r="H229">
        <v>33.429000850000001</v>
      </c>
      <c r="J229" s="2">
        <f>TREND(Calibration!$A$2:$A$4,Calibration!$B$2:$B$4,C229)</f>
        <v>400.65466460502557</v>
      </c>
      <c r="K229" s="2">
        <f>TREND(Calibration!$A$2:$A$4,Calibration!$C$2:$C$4,E229)</f>
        <v>438.86784687436739</v>
      </c>
      <c r="L229" s="2">
        <f>TREND(Calibration!$A$2:$A$4,Calibration!$D$2:$D$4,G229)</f>
        <v>594.68180310930393</v>
      </c>
    </row>
    <row r="230" spans="1:12" x14ac:dyDescent="0.25">
      <c r="A230">
        <v>1140091</v>
      </c>
      <c r="B230">
        <v>15.15100002</v>
      </c>
      <c r="C230">
        <v>0.30978999000000002</v>
      </c>
      <c r="D230">
        <v>35.492000580000003</v>
      </c>
      <c r="E230">
        <v>0.24995001</v>
      </c>
      <c r="F230">
        <v>37.090000150000002</v>
      </c>
      <c r="G230">
        <v>0.97960000999999997</v>
      </c>
      <c r="H230">
        <v>33.387001040000001</v>
      </c>
      <c r="J230" s="2">
        <f>TREND(Calibration!$A$2:$A$4,Calibration!$B$2:$B$4,C230)</f>
        <v>381.46962644017299</v>
      </c>
      <c r="K230" s="2">
        <f>TREND(Calibration!$A$2:$A$4,Calibration!$C$2:$C$4,E230)</f>
        <v>440.56369923964598</v>
      </c>
      <c r="L230" s="2">
        <f>TREND(Calibration!$A$2:$A$4,Calibration!$D$2:$D$4,G230)</f>
        <v>598.03676494601029</v>
      </c>
    </row>
    <row r="231" spans="1:12" x14ac:dyDescent="0.25">
      <c r="A231">
        <v>1145075</v>
      </c>
      <c r="B231">
        <v>15.244999890000001</v>
      </c>
      <c r="C231">
        <v>0.31178999000000002</v>
      </c>
      <c r="D231">
        <v>35.465999600000004</v>
      </c>
      <c r="E231">
        <v>0.24968000000000001</v>
      </c>
      <c r="F231">
        <v>37.055000309999997</v>
      </c>
      <c r="G231">
        <v>0.97640002000000004</v>
      </c>
      <c r="H231">
        <v>33.380001069999999</v>
      </c>
      <c r="J231" s="2">
        <f>TREND(Calibration!$A$2:$A$4,Calibration!$B$2:$B$4,C231)</f>
        <v>390.35154743352609</v>
      </c>
      <c r="K231" s="2">
        <f>TREND(Calibration!$A$2:$A$4,Calibration!$C$2:$C$4,E231)</f>
        <v>438.48234879806046</v>
      </c>
      <c r="L231" s="2">
        <f>TREND(Calibration!$A$2:$A$4,Calibration!$D$2:$D$4,G231)</f>
        <v>596.0486456260395</v>
      </c>
    </row>
    <row r="232" spans="1:12" x14ac:dyDescent="0.25">
      <c r="A232">
        <v>1150085</v>
      </c>
      <c r="B232">
        <v>15.2159996</v>
      </c>
      <c r="C232">
        <v>0.31206</v>
      </c>
      <c r="D232">
        <v>35.498001100000003</v>
      </c>
      <c r="E232">
        <v>0.24968000000000001</v>
      </c>
      <c r="F232">
        <v>37.000999450000002</v>
      </c>
      <c r="G232">
        <v>0.96829997999999995</v>
      </c>
      <c r="H232">
        <v>33.354999540000001</v>
      </c>
      <c r="J232" s="2">
        <f>TREND(Calibration!$A$2:$A$4,Calibration!$B$2:$B$4,C232)</f>
        <v>391.5506511772337</v>
      </c>
      <c r="K232" s="2">
        <f>TREND(Calibration!$A$2:$A$4,Calibration!$C$2:$C$4,E232)</f>
        <v>438.48234879806046</v>
      </c>
      <c r="L232" s="2">
        <f>TREND(Calibration!$A$2:$A$4,Calibration!$D$2:$D$4,G232)</f>
        <v>591.01617801941075</v>
      </c>
    </row>
    <row r="233" spans="1:12" x14ac:dyDescent="0.25">
      <c r="A233">
        <v>1155075</v>
      </c>
      <c r="B233">
        <v>15.23200035</v>
      </c>
      <c r="C233">
        <v>0.31075998999999999</v>
      </c>
      <c r="D233">
        <v>35.465999600000004</v>
      </c>
      <c r="E233">
        <v>0.24968000000000001</v>
      </c>
      <c r="F233">
        <v>37.055000309999997</v>
      </c>
      <c r="G233">
        <v>0.98400003000000003</v>
      </c>
      <c r="H233">
        <v>33.374000549999998</v>
      </c>
      <c r="J233" s="2">
        <f>TREND(Calibration!$A$2:$A$4,Calibration!$B$2:$B$4,C233)</f>
        <v>385.77735812194919</v>
      </c>
      <c r="K233" s="2">
        <f>TREND(Calibration!$A$2:$A$4,Calibration!$C$2:$C$4,E233)</f>
        <v>438.48234879806046</v>
      </c>
      <c r="L233" s="2">
        <f>TREND(Calibration!$A$2:$A$4,Calibration!$D$2:$D$4,G233)</f>
        <v>600.77044997948155</v>
      </c>
    </row>
    <row r="234" spans="1:12" x14ac:dyDescent="0.25">
      <c r="A234">
        <v>1160075</v>
      </c>
      <c r="B234">
        <v>15.192999840000001</v>
      </c>
      <c r="C234">
        <v>0.30897998999999998</v>
      </c>
      <c r="D234">
        <v>35.457000729999997</v>
      </c>
      <c r="E234">
        <v>0.24968000000000001</v>
      </c>
      <c r="F234">
        <v>37.023998259999999</v>
      </c>
      <c r="G234">
        <v>0.97210001999999995</v>
      </c>
      <c r="H234">
        <v>33.332000729999997</v>
      </c>
      <c r="J234" s="2">
        <f>TREND(Calibration!$A$2:$A$4,Calibration!$B$2:$B$4,C234)</f>
        <v>377.8724484378647</v>
      </c>
      <c r="K234" s="2">
        <f>TREND(Calibration!$A$2:$A$4,Calibration!$C$2:$C$4,E234)</f>
        <v>438.48234879806046</v>
      </c>
      <c r="L234" s="2">
        <f>TREND(Calibration!$A$2:$A$4,Calibration!$D$2:$D$4,G234)</f>
        <v>593.37710194125475</v>
      </c>
    </row>
    <row r="235" spans="1:12" x14ac:dyDescent="0.25">
      <c r="A235">
        <v>1165075</v>
      </c>
      <c r="B235">
        <v>15.14099979</v>
      </c>
      <c r="C235">
        <v>0.31378999000000002</v>
      </c>
      <c r="D235">
        <v>35.465999600000004</v>
      </c>
      <c r="E235">
        <v>0.24962001</v>
      </c>
      <c r="F235">
        <v>37.011001589999999</v>
      </c>
      <c r="G235">
        <v>0.98019999000000002</v>
      </c>
      <c r="H235">
        <v>33.306999210000001</v>
      </c>
      <c r="J235" s="2">
        <f>TREND(Calibration!$A$2:$A$4,Calibration!$B$2:$B$4,C235)</f>
        <v>399.2334684268792</v>
      </c>
      <c r="K235" s="2">
        <f>TREND(Calibration!$A$2:$A$4,Calibration!$C$2:$C$4,E235)</f>
        <v>438.0199206917282</v>
      </c>
      <c r="L235" s="2">
        <f>TREND(Calibration!$A$2:$A$4,Calibration!$D$2:$D$4,G235)</f>
        <v>598.40952605763755</v>
      </c>
    </row>
    <row r="236" spans="1:12" x14ac:dyDescent="0.25">
      <c r="A236">
        <v>1170075</v>
      </c>
      <c r="B236">
        <v>15.09200001</v>
      </c>
      <c r="C236">
        <v>0.31481000999999997</v>
      </c>
      <c r="D236">
        <v>35.469001769999998</v>
      </c>
      <c r="E236">
        <v>0.24979000000000001</v>
      </c>
      <c r="F236">
        <v>36.988998410000001</v>
      </c>
      <c r="G236">
        <v>0.96560000999999995</v>
      </c>
      <c r="H236">
        <v>33.323001859999998</v>
      </c>
      <c r="J236" s="2">
        <f>TREND(Calibration!$A$2:$A$4,Calibration!$B$2:$B$4,C236)</f>
        <v>403.76333695269909</v>
      </c>
      <c r="K236" s="2">
        <f>TREND(Calibration!$A$2:$A$4,Calibration!$C$2:$C$4,E236)</f>
        <v>439.33027498069964</v>
      </c>
      <c r="L236" s="2">
        <f>TREND(Calibration!$A$2:$A$4,Calibration!$D$2:$D$4,G236)</f>
        <v>589.33871573973443</v>
      </c>
    </row>
    <row r="237" spans="1:12" x14ac:dyDescent="0.25">
      <c r="A237">
        <v>1175081</v>
      </c>
      <c r="B237">
        <v>15.114999770000001</v>
      </c>
      <c r="C237">
        <v>0.31217</v>
      </c>
      <c r="D237">
        <v>35.463001249999998</v>
      </c>
      <c r="E237">
        <v>0.24940999999999999</v>
      </c>
      <c r="F237">
        <v>37.055000309999997</v>
      </c>
      <c r="G237">
        <v>0.98070002000000001</v>
      </c>
      <c r="H237">
        <v>33.347999569999999</v>
      </c>
      <c r="J237" s="2">
        <f>TREND(Calibration!$A$2:$A$4,Calibration!$B$2:$B$4,C237)</f>
        <v>392.03915683186824</v>
      </c>
      <c r="K237" s="2">
        <f>TREND(Calibration!$A$2:$A$4,Calibration!$C$2:$C$4,E237)</f>
        <v>436.40107544067291</v>
      </c>
      <c r="L237" s="2">
        <f>TREND(Calibration!$A$2:$A$4,Calibration!$D$2:$D$4,G237)</f>
        <v>598.72018931082425</v>
      </c>
    </row>
    <row r="238" spans="1:12" x14ac:dyDescent="0.25">
      <c r="A238">
        <v>1180075</v>
      </c>
      <c r="B238">
        <v>15.027999879999999</v>
      </c>
      <c r="C238">
        <v>0.31341001000000002</v>
      </c>
      <c r="D238">
        <v>35.47900009</v>
      </c>
      <c r="E238">
        <v>0.24940999999999999</v>
      </c>
      <c r="F238">
        <v>36.976001740000001</v>
      </c>
      <c r="G238">
        <v>0.97100001999999996</v>
      </c>
      <c r="H238">
        <v>33.376998899999997</v>
      </c>
      <c r="J238" s="2">
        <f>TREND(Calibration!$A$2:$A$4,Calibration!$B$2:$B$4,C238)</f>
        <v>397.54599225735205</v>
      </c>
      <c r="K238" s="2">
        <f>TREND(Calibration!$A$2:$A$4,Calibration!$C$2:$C$4,E238)</f>
        <v>436.40107544067291</v>
      </c>
      <c r="L238" s="2">
        <f>TREND(Calibration!$A$2:$A$4,Calibration!$D$2:$D$4,G238)</f>
        <v>592.69368378933314</v>
      </c>
    </row>
    <row r="239" spans="1:12" x14ac:dyDescent="0.25">
      <c r="A239">
        <v>1185076</v>
      </c>
      <c r="B239">
        <v>15.041000370000001</v>
      </c>
      <c r="C239">
        <v>0.31617001</v>
      </c>
      <c r="D239">
        <v>35.472999569999999</v>
      </c>
      <c r="E239">
        <v>0.24940999999999999</v>
      </c>
      <c r="F239">
        <v>37.0359993</v>
      </c>
      <c r="G239">
        <v>0.97799999000000004</v>
      </c>
      <c r="H239">
        <v>33.306999210000001</v>
      </c>
      <c r="J239" s="2">
        <f>TREND(Calibration!$A$2:$A$4,Calibration!$B$2:$B$4,C239)</f>
        <v>409.80304322817938</v>
      </c>
      <c r="K239" s="2">
        <f>TREND(Calibration!$A$2:$A$4,Calibration!$C$2:$C$4,E239)</f>
        <v>436.40107544067291</v>
      </c>
      <c r="L239" s="2">
        <f>TREND(Calibration!$A$2:$A$4,Calibration!$D$2:$D$4,G239)</f>
        <v>597.04268975379421</v>
      </c>
    </row>
    <row r="240" spans="1:12" x14ac:dyDescent="0.25">
      <c r="A240">
        <v>1190075</v>
      </c>
      <c r="B240">
        <v>15.06999969</v>
      </c>
      <c r="C240">
        <v>0.31253998999999999</v>
      </c>
      <c r="D240">
        <v>35.453998570000003</v>
      </c>
      <c r="E240">
        <v>0.24934999999999999</v>
      </c>
      <c r="F240">
        <v>37.000999450000002</v>
      </c>
      <c r="G240">
        <v>0.97640002000000004</v>
      </c>
      <c r="H240">
        <v>33.400001529999997</v>
      </c>
      <c r="J240" s="2">
        <f>TREND(Calibration!$A$2:$A$4,Calibration!$B$2:$B$4,C240)</f>
        <v>393.68226780603345</v>
      </c>
      <c r="K240" s="2">
        <f>TREND(Calibration!$A$2:$A$4,Calibration!$C$2:$C$4,E240)</f>
        <v>435.93857025014245</v>
      </c>
      <c r="L240" s="2">
        <f>TREND(Calibration!$A$2:$A$4,Calibration!$D$2:$D$4,G240)</f>
        <v>596.0486456260395</v>
      </c>
    </row>
    <row r="241" spans="1:12" x14ac:dyDescent="0.25">
      <c r="A241">
        <v>1195075</v>
      </c>
      <c r="B241">
        <v>15.114999770000001</v>
      </c>
      <c r="C241">
        <v>0.31302999999999997</v>
      </c>
      <c r="D241">
        <v>35.435001370000002</v>
      </c>
      <c r="E241">
        <v>0.24929999999999999</v>
      </c>
      <c r="F241">
        <v>37.039001460000001</v>
      </c>
      <c r="G241">
        <v>0.97589999000000005</v>
      </c>
      <c r="H241">
        <v>33.412998199999997</v>
      </c>
      <c r="J241" s="2">
        <f>TREND(Calibration!$A$2:$A$4,Calibration!$B$2:$B$4,C241)</f>
        <v>395.85838285900991</v>
      </c>
      <c r="K241" s="2">
        <f>TREND(Calibration!$A$2:$A$4,Calibration!$C$2:$C$4,E241)</f>
        <v>435.55314925803373</v>
      </c>
      <c r="L241" s="2">
        <f>TREND(Calibration!$A$2:$A$4,Calibration!$D$2:$D$4,G241)</f>
        <v>595.7379823728528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240</v>
      </c>
      <c r="B2">
        <v>15.02000046</v>
      </c>
      <c r="C2">
        <v>0.31125000000000003</v>
      </c>
      <c r="D2">
        <v>35.619998930000001</v>
      </c>
      <c r="E2">
        <v>0.24687000000000001</v>
      </c>
      <c r="F2">
        <v>36.775001529999997</v>
      </c>
      <c r="G2">
        <v>0.69230002000000002</v>
      </c>
      <c r="H2">
        <v>33.625999450000002</v>
      </c>
      <c r="J2" s="2">
        <f>TREND(Calibration!$A$2:$A$4,Calibration!$B$2:$B$4,C2)</f>
        <v>387.95347317492588</v>
      </c>
      <c r="K2" s="2">
        <f>TREND(Calibration!$A$2:$A$4,Calibration!$C$2:$C$4,E2)</f>
        <v>416.82168904154878</v>
      </c>
      <c r="L2" s="2">
        <f>TREND(Calibration!$A$2:$A$4,Calibration!$D$2:$D$4,G2)</f>
        <v>419.54037566154284</v>
      </c>
    </row>
    <row r="3" spans="1:12" x14ac:dyDescent="0.25">
      <c r="A3">
        <v>6133</v>
      </c>
      <c r="B3">
        <v>14.98700047</v>
      </c>
      <c r="C3">
        <v>0.31308001000000002</v>
      </c>
      <c r="D3">
        <v>35.632999419999997</v>
      </c>
      <c r="E3">
        <v>0.24687000000000001</v>
      </c>
      <c r="F3">
        <v>36.793998719999998</v>
      </c>
      <c r="G3">
        <v>0.69129996999999999</v>
      </c>
      <c r="H3">
        <v>33.634998320000001</v>
      </c>
      <c r="J3" s="2">
        <f>TREND(Calibration!$A$2:$A$4,Calibration!$B$2:$B$4,C3)</f>
        <v>396.0804752934489</v>
      </c>
      <c r="K3" s="2">
        <f>TREND(Calibration!$A$2:$A$4,Calibration!$C$2:$C$4,E3)</f>
        <v>416.82168904154878</v>
      </c>
      <c r="L3" s="2">
        <f>TREND(Calibration!$A$2:$A$4,Calibration!$D$2:$D$4,G3)</f>
        <v>418.91905536806166</v>
      </c>
    </row>
    <row r="4" spans="1:12" x14ac:dyDescent="0.25">
      <c r="A4">
        <v>11021</v>
      </c>
      <c r="B4">
        <v>15</v>
      </c>
      <c r="C4">
        <v>0.31291999999999998</v>
      </c>
      <c r="D4">
        <v>35.641998289999997</v>
      </c>
      <c r="E4">
        <v>0.24681</v>
      </c>
      <c r="F4">
        <v>36.821998600000001</v>
      </c>
      <c r="G4">
        <v>0.69559996999999996</v>
      </c>
      <c r="H4">
        <v>33.712001800000003</v>
      </c>
      <c r="J4" s="2">
        <f>TREND(Calibration!$A$2:$A$4,Calibration!$B$2:$B$4,C4)</f>
        <v>395.36987720437537</v>
      </c>
      <c r="K4" s="2">
        <f>TREND(Calibration!$A$2:$A$4,Calibration!$C$2:$C$4,E4)</f>
        <v>416.35918385101809</v>
      </c>
      <c r="L4" s="2">
        <f>TREND(Calibration!$A$2:$A$4,Calibration!$D$2:$D$4,G4)</f>
        <v>421.59059905284636</v>
      </c>
    </row>
    <row r="5" spans="1:12" x14ac:dyDescent="0.25">
      <c r="A5">
        <v>16027</v>
      </c>
      <c r="B5">
        <v>15.07800007</v>
      </c>
      <c r="C5">
        <v>0.31162000000000001</v>
      </c>
      <c r="D5">
        <v>35.619998930000001</v>
      </c>
      <c r="E5">
        <v>0.24681</v>
      </c>
      <c r="F5">
        <v>36.869998930000001</v>
      </c>
      <c r="G5">
        <v>0.70209997999999996</v>
      </c>
      <c r="H5">
        <v>33.664001460000001</v>
      </c>
      <c r="J5" s="2">
        <f>TREND(Calibration!$A$2:$A$4,Calibration!$B$2:$B$4,C5)</f>
        <v>389.59662855869601</v>
      </c>
      <c r="K5" s="2">
        <f>TREND(Calibration!$A$2:$A$4,Calibration!$C$2:$C$4,E5)</f>
        <v>416.35918385101809</v>
      </c>
      <c r="L5" s="2">
        <f>TREND(Calibration!$A$2:$A$4,Calibration!$D$2:$D$4,G5)</f>
        <v>425.62898525436668</v>
      </c>
    </row>
    <row r="6" spans="1:12" x14ac:dyDescent="0.25">
      <c r="A6">
        <v>20978</v>
      </c>
      <c r="B6">
        <v>15.19499969</v>
      </c>
      <c r="C6">
        <v>0.31206</v>
      </c>
      <c r="D6">
        <v>35.636001589999999</v>
      </c>
      <c r="E6">
        <v>0.24692</v>
      </c>
      <c r="F6">
        <v>36.851001740000001</v>
      </c>
      <c r="G6">
        <v>0.70209997999999996</v>
      </c>
      <c r="H6">
        <v>33.664001460000001</v>
      </c>
      <c r="J6" s="2">
        <f>TREND(Calibration!$A$2:$A$4,Calibration!$B$2:$B$4,C6)</f>
        <v>391.5506511772337</v>
      </c>
      <c r="K6" s="2">
        <f>TREND(Calibration!$A$2:$A$4,Calibration!$C$2:$C$4,E6)</f>
        <v>417.2071100336575</v>
      </c>
      <c r="L6" s="2">
        <f>TREND(Calibration!$A$2:$A$4,Calibration!$D$2:$D$4,G6)</f>
        <v>425.62898525436668</v>
      </c>
    </row>
    <row r="7" spans="1:12" x14ac:dyDescent="0.25">
      <c r="A7">
        <v>25988</v>
      </c>
      <c r="B7">
        <v>15.26299953</v>
      </c>
      <c r="C7">
        <v>0.31053998999999999</v>
      </c>
      <c r="D7">
        <v>35.619998930000001</v>
      </c>
      <c r="E7">
        <v>0.24681</v>
      </c>
      <c r="F7">
        <v>36.79700089</v>
      </c>
      <c r="G7">
        <v>0.6875</v>
      </c>
      <c r="H7">
        <v>33.616001130000001</v>
      </c>
      <c r="J7" s="2">
        <f>TREND(Calibration!$A$2:$A$4,Calibration!$B$2:$B$4,C7)</f>
        <v>384.80034681268035</v>
      </c>
      <c r="K7" s="2">
        <f>TREND(Calibration!$A$2:$A$4,Calibration!$C$2:$C$4,E7)</f>
        <v>416.35918385101809</v>
      </c>
      <c r="L7" s="2">
        <f>TREND(Calibration!$A$2:$A$4,Calibration!$D$2:$D$4,G7)</f>
        <v>416.55817493646367</v>
      </c>
    </row>
    <row r="8" spans="1:12" x14ac:dyDescent="0.25">
      <c r="A8">
        <v>30981</v>
      </c>
      <c r="B8">
        <v>15.35700035</v>
      </c>
      <c r="C8">
        <v>0.30827000999999998</v>
      </c>
      <c r="D8">
        <v>35.597999569999999</v>
      </c>
      <c r="E8">
        <v>0.24687000000000001</v>
      </c>
      <c r="F8">
        <v>36.851001740000001</v>
      </c>
      <c r="G8">
        <v>0.70420002999999998</v>
      </c>
      <c r="H8">
        <v>33.609001159999998</v>
      </c>
      <c r="J8" s="2">
        <f>TREND(Calibration!$A$2:$A$4,Calibration!$B$2:$B$4,C8)</f>
        <v>374.7194553044344</v>
      </c>
      <c r="K8" s="2">
        <f>TREND(Calibration!$A$2:$A$4,Calibration!$C$2:$C$4,E8)</f>
        <v>416.82168904154878</v>
      </c>
      <c r="L8" s="2">
        <f>TREND(Calibration!$A$2:$A$4,Calibration!$D$2:$D$4,G8)</f>
        <v>426.93372369976953</v>
      </c>
    </row>
    <row r="9" spans="1:12" x14ac:dyDescent="0.25">
      <c r="A9">
        <v>35988</v>
      </c>
      <c r="B9">
        <v>15.30799961</v>
      </c>
      <c r="C9">
        <v>0.31389001</v>
      </c>
      <c r="D9">
        <v>35.617000580000003</v>
      </c>
      <c r="E9">
        <v>0.24676000000000001</v>
      </c>
      <c r="F9">
        <v>36.768001560000002</v>
      </c>
      <c r="G9">
        <v>0.69069999000000004</v>
      </c>
      <c r="H9">
        <v>33.618999479999999</v>
      </c>
      <c r="J9" s="2">
        <f>TREND(Calibration!$A$2:$A$4,Calibration!$B$2:$B$4,C9)</f>
        <v>399.67765329575673</v>
      </c>
      <c r="K9" s="2">
        <f>TREND(Calibration!$A$2:$A$4,Calibration!$C$2:$C$4,E9)</f>
        <v>415.97376285890937</v>
      </c>
      <c r="L9" s="2">
        <f>TREND(Calibration!$A$2:$A$4,Calibration!$D$2:$D$4,G9)</f>
        <v>418.54629425643446</v>
      </c>
    </row>
    <row r="10" spans="1:12" x14ac:dyDescent="0.25">
      <c r="A10">
        <v>40980</v>
      </c>
      <c r="B10">
        <v>15.286000250000001</v>
      </c>
      <c r="C10">
        <v>0.31200000999999999</v>
      </c>
      <c r="D10">
        <v>35.619998930000001</v>
      </c>
      <c r="E10">
        <v>0.24676000000000001</v>
      </c>
      <c r="F10">
        <v>36.819000240000001</v>
      </c>
      <c r="G10">
        <v>0.69669998</v>
      </c>
      <c r="H10">
        <v>33.54499817</v>
      </c>
      <c r="J10" s="2">
        <f>TREND(Calibration!$A$2:$A$4,Calibration!$B$2:$B$4,C10)</f>
        <v>391.28423795703793</v>
      </c>
      <c r="K10" s="2">
        <f>TREND(Calibration!$A$2:$A$4,Calibration!$C$2:$C$4,E10)</f>
        <v>415.97376285890937</v>
      </c>
      <c r="L10" s="2">
        <f>TREND(Calibration!$A$2:$A$4,Calibration!$D$2:$D$4,G10)</f>
        <v>422.27402341766037</v>
      </c>
    </row>
    <row r="11" spans="1:12" x14ac:dyDescent="0.25">
      <c r="A11">
        <v>45988</v>
      </c>
      <c r="B11">
        <v>15.239999770000001</v>
      </c>
      <c r="C11">
        <v>0.30903000000000003</v>
      </c>
      <c r="D11">
        <v>35.625999450000002</v>
      </c>
      <c r="E11">
        <v>0.24681</v>
      </c>
      <c r="F11">
        <v>36.825000760000002</v>
      </c>
      <c r="G11">
        <v>0.69830000000000003</v>
      </c>
      <c r="H11">
        <v>33.616001130000001</v>
      </c>
      <c r="J11" s="2">
        <f>TREND(Calibration!$A$2:$A$4,Calibration!$B$2:$B$4,C11)</f>
        <v>378.0945408723037</v>
      </c>
      <c r="K11" s="2">
        <f>TREND(Calibration!$A$2:$A$4,Calibration!$C$2:$C$4,E11)</f>
        <v>416.35918385101809</v>
      </c>
      <c r="L11" s="2">
        <f>TREND(Calibration!$A$2:$A$4,Calibration!$D$2:$D$4,G11)</f>
        <v>423.26809860987646</v>
      </c>
    </row>
    <row r="12" spans="1:12" x14ac:dyDescent="0.25">
      <c r="A12">
        <v>50980</v>
      </c>
      <c r="B12">
        <v>15.19499969</v>
      </c>
      <c r="C12">
        <v>0.31653999999999999</v>
      </c>
      <c r="D12">
        <v>35.606998439999998</v>
      </c>
      <c r="E12">
        <v>0.24676000000000001</v>
      </c>
      <c r="F12">
        <v>36.793998719999998</v>
      </c>
      <c r="G12">
        <v>0.68959999000000005</v>
      </c>
      <c r="H12">
        <v>33.641998289999997</v>
      </c>
      <c r="J12" s="2">
        <f>TREND(Calibration!$A$2:$A$4,Calibration!$B$2:$B$4,C12)</f>
        <v>411.44615420234481</v>
      </c>
      <c r="K12" s="2">
        <f>TREND(Calibration!$A$2:$A$4,Calibration!$C$2:$C$4,E12)</f>
        <v>415.97376285890937</v>
      </c>
      <c r="L12" s="2">
        <f>TREND(Calibration!$A$2:$A$4,Calibration!$D$2:$D$4,G12)</f>
        <v>417.86287610451279</v>
      </c>
    </row>
    <row r="13" spans="1:12" x14ac:dyDescent="0.25">
      <c r="A13">
        <v>55980</v>
      </c>
      <c r="B13">
        <v>15.18500042</v>
      </c>
      <c r="C13">
        <v>0.31492000999999997</v>
      </c>
      <c r="D13">
        <v>35.601001740000001</v>
      </c>
      <c r="E13">
        <v>0.24681</v>
      </c>
      <c r="F13">
        <v>36.847000119999997</v>
      </c>
      <c r="G13">
        <v>0.69989997000000004</v>
      </c>
      <c r="H13">
        <v>33.622001650000001</v>
      </c>
      <c r="J13" s="2">
        <f>TREND(Calibration!$A$2:$A$4,Calibration!$B$2:$B$4,C13)</f>
        <v>404.25184260733363</v>
      </c>
      <c r="K13" s="2">
        <f>TREND(Calibration!$A$2:$A$4,Calibration!$C$2:$C$4,E13)</f>
        <v>416.35918385101809</v>
      </c>
      <c r="L13" s="2">
        <f>TREND(Calibration!$A$2:$A$4,Calibration!$D$2:$D$4,G13)</f>
        <v>424.26214273763111</v>
      </c>
    </row>
    <row r="14" spans="1:12" x14ac:dyDescent="0.25">
      <c r="A14">
        <v>60980</v>
      </c>
      <c r="B14">
        <v>15.135999679999999</v>
      </c>
      <c r="C14">
        <v>0.30989</v>
      </c>
      <c r="D14">
        <v>35.617000580000003</v>
      </c>
      <c r="E14">
        <v>0.24681</v>
      </c>
      <c r="F14">
        <v>36.844001769999998</v>
      </c>
      <c r="G14">
        <v>0.69230002000000002</v>
      </c>
      <c r="H14">
        <v>33.609001159999998</v>
      </c>
      <c r="J14" s="2">
        <f>TREND(Calibration!$A$2:$A$4,Calibration!$B$2:$B$4,C14)</f>
        <v>381.91376689944559</v>
      </c>
      <c r="K14" s="2">
        <f>TREND(Calibration!$A$2:$A$4,Calibration!$C$2:$C$4,E14)</f>
        <v>416.35918385101809</v>
      </c>
      <c r="L14" s="2">
        <f>TREND(Calibration!$A$2:$A$4,Calibration!$D$2:$D$4,G14)</f>
        <v>419.54037566154284</v>
      </c>
    </row>
    <row r="15" spans="1:12" x14ac:dyDescent="0.25">
      <c r="A15">
        <v>66153</v>
      </c>
      <c r="B15">
        <v>15.149000170000001</v>
      </c>
      <c r="C15">
        <v>0.31248999</v>
      </c>
      <c r="D15">
        <v>35.613998410000001</v>
      </c>
      <c r="E15">
        <v>0.24676000000000001</v>
      </c>
      <c r="F15">
        <v>36.777999880000003</v>
      </c>
      <c r="G15">
        <v>0.68589997000000003</v>
      </c>
      <c r="H15">
        <v>33.609001159999998</v>
      </c>
      <c r="J15" s="2">
        <f>TREND(Calibration!$A$2:$A$4,Calibration!$B$2:$B$4,C15)</f>
        <v>393.46021978119961</v>
      </c>
      <c r="K15" s="2">
        <f>TREND(Calibration!$A$2:$A$4,Calibration!$C$2:$C$4,E15)</f>
        <v>415.97376285890937</v>
      </c>
      <c r="L15" s="2">
        <f>TREND(Calibration!$A$2:$A$4,Calibration!$D$2:$D$4,G15)</f>
        <v>415.5640935313553</v>
      </c>
    </row>
    <row r="16" spans="1:12" x14ac:dyDescent="0.25">
      <c r="A16">
        <v>71070</v>
      </c>
      <c r="B16">
        <v>15.130000109999999</v>
      </c>
      <c r="C16">
        <v>0.31297999999999998</v>
      </c>
      <c r="D16">
        <v>35.606998439999998</v>
      </c>
      <c r="E16">
        <v>0.24676000000000001</v>
      </c>
      <c r="F16">
        <v>36.851001740000001</v>
      </c>
      <c r="G16">
        <v>0.69230002000000002</v>
      </c>
      <c r="H16">
        <v>33.612998959999999</v>
      </c>
      <c r="J16" s="2">
        <f>TREND(Calibration!$A$2:$A$4,Calibration!$B$2:$B$4,C16)</f>
        <v>395.63633483417607</v>
      </c>
      <c r="K16" s="2">
        <f>TREND(Calibration!$A$2:$A$4,Calibration!$C$2:$C$4,E16)</f>
        <v>415.97376285890937</v>
      </c>
      <c r="L16" s="2">
        <f>TREND(Calibration!$A$2:$A$4,Calibration!$D$2:$D$4,G16)</f>
        <v>419.54037566154284</v>
      </c>
    </row>
    <row r="17" spans="1:12" x14ac:dyDescent="0.25">
      <c r="A17">
        <v>75987</v>
      </c>
      <c r="B17">
        <v>15.10400009</v>
      </c>
      <c r="C17">
        <v>0.31195000000000001</v>
      </c>
      <c r="D17">
        <v>35.606998439999998</v>
      </c>
      <c r="E17">
        <v>0.24681</v>
      </c>
      <c r="F17">
        <v>36.840999600000004</v>
      </c>
      <c r="G17">
        <v>0.69129996999999999</v>
      </c>
      <c r="H17">
        <v>33.609001159999998</v>
      </c>
      <c r="J17" s="2">
        <f>TREND(Calibration!$A$2:$A$4,Calibration!$B$2:$B$4,C17)</f>
        <v>391.06214552259939</v>
      </c>
      <c r="K17" s="2">
        <f>TREND(Calibration!$A$2:$A$4,Calibration!$C$2:$C$4,E17)</f>
        <v>416.35918385101809</v>
      </c>
      <c r="L17" s="2">
        <f>TREND(Calibration!$A$2:$A$4,Calibration!$D$2:$D$4,G17)</f>
        <v>418.91905536806166</v>
      </c>
    </row>
    <row r="18" spans="1:12" x14ac:dyDescent="0.25">
      <c r="A18">
        <v>80980</v>
      </c>
      <c r="B18">
        <v>15.03299999</v>
      </c>
      <c r="C18">
        <v>0.31378999000000002</v>
      </c>
      <c r="D18">
        <v>35.617000580000003</v>
      </c>
      <c r="E18">
        <v>0.24681</v>
      </c>
      <c r="F18">
        <v>36.780998230000002</v>
      </c>
      <c r="G18">
        <v>0.67510002999999996</v>
      </c>
      <c r="H18">
        <v>33.551998140000002</v>
      </c>
      <c r="J18" s="2">
        <f>TREND(Calibration!$A$2:$A$4,Calibration!$B$2:$B$4,C18)</f>
        <v>399.2334684268792</v>
      </c>
      <c r="K18" s="2">
        <f>TREND(Calibration!$A$2:$A$4,Calibration!$C$2:$C$4,E18)</f>
        <v>416.35918385101809</v>
      </c>
      <c r="L18" s="2">
        <f>TREND(Calibration!$A$2:$A$4,Calibration!$D$2:$D$4,G18)</f>
        <v>408.85420713529624</v>
      </c>
    </row>
    <row r="19" spans="1:12" x14ac:dyDescent="0.25">
      <c r="A19">
        <v>85980</v>
      </c>
      <c r="B19">
        <v>15.071999549999999</v>
      </c>
      <c r="C19">
        <v>0.31637999</v>
      </c>
      <c r="D19">
        <v>35.591999049999998</v>
      </c>
      <c r="E19">
        <v>0.24687000000000001</v>
      </c>
      <c r="F19">
        <v>36.834999080000003</v>
      </c>
      <c r="G19">
        <v>0.68959999000000005</v>
      </c>
      <c r="H19">
        <v>33.551998140000002</v>
      </c>
      <c r="J19" s="2">
        <f>TREND(Calibration!$A$2:$A$4,Calibration!$B$2:$B$4,C19)</f>
        <v>410.73555611327151</v>
      </c>
      <c r="K19" s="2">
        <f>TREND(Calibration!$A$2:$A$4,Calibration!$C$2:$C$4,E19)</f>
        <v>416.82168904154878</v>
      </c>
      <c r="L19" s="2">
        <f>TREND(Calibration!$A$2:$A$4,Calibration!$D$2:$D$4,G19)</f>
        <v>417.86287610451279</v>
      </c>
    </row>
    <row r="20" spans="1:12" x14ac:dyDescent="0.25">
      <c r="A20">
        <v>90981</v>
      </c>
      <c r="B20">
        <v>15.036000250000001</v>
      </c>
      <c r="C20">
        <v>0.31259998999999999</v>
      </c>
      <c r="D20">
        <v>35.60400009</v>
      </c>
      <c r="E20">
        <v>0.24681</v>
      </c>
      <c r="F20">
        <v>36.805999759999999</v>
      </c>
      <c r="G20">
        <v>0.67720002000000001</v>
      </c>
      <c r="H20">
        <v>33.520000459999999</v>
      </c>
      <c r="J20" s="2">
        <f>TREND(Calibration!$A$2:$A$4,Calibration!$B$2:$B$4,C20)</f>
        <v>393.94872543583415</v>
      </c>
      <c r="K20" s="2">
        <f>TREND(Calibration!$A$2:$A$4,Calibration!$C$2:$C$4,E20)</f>
        <v>416.35918385101809</v>
      </c>
      <c r="L20" s="2">
        <f>TREND(Calibration!$A$2:$A$4,Calibration!$D$2:$D$4,G20)</f>
        <v>410.15890830334536</v>
      </c>
    </row>
    <row r="21" spans="1:12" x14ac:dyDescent="0.25">
      <c r="A21">
        <v>95981</v>
      </c>
      <c r="B21">
        <v>15.038999560000001</v>
      </c>
      <c r="C21">
        <v>0.31167999000000002</v>
      </c>
      <c r="D21">
        <v>35.591999049999998</v>
      </c>
      <c r="E21">
        <v>0.24681</v>
      </c>
      <c r="F21">
        <v>36.762001040000001</v>
      </c>
      <c r="G21">
        <v>0.67879999000000002</v>
      </c>
      <c r="H21">
        <v>33.515998840000002</v>
      </c>
      <c r="J21" s="2">
        <f>TREND(Calibration!$A$2:$A$4,Calibration!$B$2:$B$4,C21)</f>
        <v>389.86304177889178</v>
      </c>
      <c r="K21" s="2">
        <f>TREND(Calibration!$A$2:$A$4,Calibration!$C$2:$C$4,E21)</f>
        <v>416.35918385101809</v>
      </c>
      <c r="L21" s="2">
        <f>TREND(Calibration!$A$2:$A$4,Calibration!$D$2:$D$4,G21)</f>
        <v>411.1529524311</v>
      </c>
    </row>
    <row r="22" spans="1:12" x14ac:dyDescent="0.25">
      <c r="A22">
        <v>100980</v>
      </c>
      <c r="B22">
        <v>15.07499981</v>
      </c>
      <c r="C22">
        <v>0.31189001</v>
      </c>
      <c r="D22">
        <v>35.60400009</v>
      </c>
      <c r="E22">
        <v>0.24671000000000001</v>
      </c>
      <c r="F22">
        <v>36.777999880000003</v>
      </c>
      <c r="G22">
        <v>0.67989999000000001</v>
      </c>
      <c r="H22">
        <v>33.54499817</v>
      </c>
      <c r="J22" s="2">
        <f>TREND(Calibration!$A$2:$A$4,Calibration!$B$2:$B$4,C22)</f>
        <v>390.79573230240362</v>
      </c>
      <c r="K22" s="2">
        <f>TREND(Calibration!$A$2:$A$4,Calibration!$C$2:$C$4,E22)</f>
        <v>415.58834186680065</v>
      </c>
      <c r="L22" s="2">
        <f>TREND(Calibration!$A$2:$A$4,Calibration!$D$2:$D$4,G22)</f>
        <v>411.83637058302168</v>
      </c>
    </row>
    <row r="23" spans="1:12" x14ac:dyDescent="0.25">
      <c r="A23">
        <v>105981</v>
      </c>
      <c r="B23">
        <v>15.11100006</v>
      </c>
      <c r="C23">
        <v>0.31134999000000002</v>
      </c>
      <c r="D23">
        <v>35.584999080000003</v>
      </c>
      <c r="E23">
        <v>0.24692</v>
      </c>
      <c r="F23">
        <v>36.775001529999997</v>
      </c>
      <c r="G23">
        <v>0.68150001999999998</v>
      </c>
      <c r="H23">
        <v>33.576999659999998</v>
      </c>
      <c r="J23" s="2">
        <f>TREND(Calibration!$A$2:$A$4,Calibration!$B$2:$B$4,C23)</f>
        <v>388.3975248149884</v>
      </c>
      <c r="K23" s="2">
        <f>TREND(Calibration!$A$2:$A$4,Calibration!$C$2:$C$4,E23)</f>
        <v>417.2071100336575</v>
      </c>
      <c r="L23" s="2">
        <f>TREND(Calibration!$A$2:$A$4,Calibration!$D$2:$D$4,G23)</f>
        <v>412.83045198813005</v>
      </c>
    </row>
    <row r="24" spans="1:12" x14ac:dyDescent="0.25">
      <c r="A24">
        <v>111060</v>
      </c>
      <c r="B24">
        <v>15.15600014</v>
      </c>
      <c r="C24">
        <v>0.31114000000000003</v>
      </c>
      <c r="D24">
        <v>35.584999080000003</v>
      </c>
      <c r="E24">
        <v>0.24681</v>
      </c>
      <c r="F24">
        <v>36.838001249999998</v>
      </c>
      <c r="G24">
        <v>0.6875</v>
      </c>
      <c r="H24">
        <v>33.581001280000002</v>
      </c>
      <c r="J24" s="2">
        <f>TREND(Calibration!$A$2:$A$4,Calibration!$B$2:$B$4,C24)</f>
        <v>387.46496752029134</v>
      </c>
      <c r="K24" s="2">
        <f>TREND(Calibration!$A$2:$A$4,Calibration!$C$2:$C$4,E24)</f>
        <v>416.35918385101809</v>
      </c>
      <c r="L24" s="2">
        <f>TREND(Calibration!$A$2:$A$4,Calibration!$D$2:$D$4,G24)</f>
        <v>416.55817493646367</v>
      </c>
    </row>
    <row r="25" spans="1:12" x14ac:dyDescent="0.25">
      <c r="A25">
        <v>115981</v>
      </c>
      <c r="B25">
        <v>15.11100006</v>
      </c>
      <c r="C25">
        <v>0.31621999000000001</v>
      </c>
      <c r="D25">
        <v>35.591999049999998</v>
      </c>
      <c r="E25">
        <v>0.24681</v>
      </c>
      <c r="F25">
        <v>36.805999759999999</v>
      </c>
      <c r="G25">
        <v>0.68210000000000004</v>
      </c>
      <c r="H25">
        <v>33.597000119999997</v>
      </c>
      <c r="J25" s="2">
        <f>TREND(Calibration!$A$2:$A$4,Calibration!$B$2:$B$4,C25)</f>
        <v>410.02500243380337</v>
      </c>
      <c r="K25" s="2">
        <f>TREND(Calibration!$A$2:$A$4,Calibration!$C$2:$C$4,E25)</f>
        <v>416.35918385101809</v>
      </c>
      <c r="L25" s="2">
        <f>TREND(Calibration!$A$2:$A$4,Calibration!$D$2:$D$4,G25)</f>
        <v>413.20321309975736</v>
      </c>
    </row>
    <row r="26" spans="1:12" x14ac:dyDescent="0.25">
      <c r="A26">
        <v>121030</v>
      </c>
      <c r="B26">
        <v>15.04899979</v>
      </c>
      <c r="C26">
        <v>0.31535000000000002</v>
      </c>
      <c r="D26">
        <v>35.611000060000002</v>
      </c>
      <c r="E26">
        <v>0.24681</v>
      </c>
      <c r="F26">
        <v>36.780998230000002</v>
      </c>
      <c r="G26">
        <v>0.68370003000000001</v>
      </c>
      <c r="H26">
        <v>33.581001280000002</v>
      </c>
      <c r="J26" s="2">
        <f>TREND(Calibration!$A$2:$A$4,Calibration!$B$2:$B$4,C26)</f>
        <v>406.16141121129976</v>
      </c>
      <c r="K26" s="2">
        <f>TREND(Calibration!$A$2:$A$4,Calibration!$C$2:$C$4,E26)</f>
        <v>416.35918385101809</v>
      </c>
      <c r="L26" s="2">
        <f>TREND(Calibration!$A$2:$A$4,Calibration!$D$2:$D$4,G26)</f>
        <v>414.19729450486574</v>
      </c>
    </row>
    <row r="27" spans="1:12" x14ac:dyDescent="0.25">
      <c r="A27">
        <v>125982</v>
      </c>
      <c r="B27">
        <v>15.038999560000001</v>
      </c>
      <c r="C27">
        <v>0.31244000999999999</v>
      </c>
      <c r="D27">
        <v>35.619998930000001</v>
      </c>
      <c r="E27">
        <v>0.24687000000000001</v>
      </c>
      <c r="F27">
        <v>36.793998719999998</v>
      </c>
      <c r="G27">
        <v>0.68480003</v>
      </c>
      <c r="H27">
        <v>33.564998629999998</v>
      </c>
      <c r="J27" s="2">
        <f>TREND(Calibration!$A$2:$A$4,Calibration!$B$2:$B$4,C27)</f>
        <v>393.23826057557562</v>
      </c>
      <c r="K27" s="2">
        <f>TREND(Calibration!$A$2:$A$4,Calibration!$C$2:$C$4,E27)</f>
        <v>416.82168904154878</v>
      </c>
      <c r="L27" s="2">
        <f>TREND(Calibration!$A$2:$A$4,Calibration!$D$2:$D$4,G27)</f>
        <v>414.88071265678735</v>
      </c>
    </row>
    <row r="28" spans="1:12" x14ac:dyDescent="0.25">
      <c r="A28">
        <v>130989</v>
      </c>
      <c r="B28">
        <v>15.04899979</v>
      </c>
      <c r="C28">
        <v>0.30746001000000001</v>
      </c>
      <c r="D28">
        <v>35.578998570000003</v>
      </c>
      <c r="E28">
        <v>0.24681</v>
      </c>
      <c r="F28">
        <v>36.851001740000001</v>
      </c>
      <c r="G28">
        <v>0.6875</v>
      </c>
      <c r="H28">
        <v>33.487998959999999</v>
      </c>
      <c r="J28" s="2">
        <f>TREND(Calibration!$A$2:$A$4,Calibration!$B$2:$B$4,C28)</f>
        <v>371.12227730212635</v>
      </c>
      <c r="K28" s="2">
        <f>TREND(Calibration!$A$2:$A$4,Calibration!$C$2:$C$4,E28)</f>
        <v>416.35918385101809</v>
      </c>
      <c r="L28" s="2">
        <f>TREND(Calibration!$A$2:$A$4,Calibration!$D$2:$D$4,G28)</f>
        <v>416.55817493646367</v>
      </c>
    </row>
    <row r="29" spans="1:12" x14ac:dyDescent="0.25">
      <c r="A29">
        <v>135988</v>
      </c>
      <c r="B29">
        <v>15.04599953</v>
      </c>
      <c r="C29">
        <v>0.31091999999999997</v>
      </c>
      <c r="D29">
        <v>35.591999049999998</v>
      </c>
      <c r="E29">
        <v>0.24637999999999999</v>
      </c>
      <c r="F29">
        <v>36.762001040000001</v>
      </c>
      <c r="G29">
        <v>0.67449999000000005</v>
      </c>
      <c r="H29">
        <v>33.520000459999999</v>
      </c>
      <c r="J29" s="2">
        <f>TREND(Calibration!$A$2:$A$4,Calibration!$B$2:$B$4,C29)</f>
        <v>386.48795621102227</v>
      </c>
      <c r="K29" s="2">
        <f>TREND(Calibration!$A$2:$A$4,Calibration!$C$2:$C$4,E29)</f>
        <v>413.04456331888287</v>
      </c>
      <c r="L29" s="2">
        <f>TREND(Calibration!$A$2:$A$4,Calibration!$D$2:$D$4,G29)</f>
        <v>408.48140874631531</v>
      </c>
    </row>
    <row r="30" spans="1:12" x14ac:dyDescent="0.25">
      <c r="A30">
        <v>141096</v>
      </c>
      <c r="B30">
        <v>15.097999570000001</v>
      </c>
      <c r="C30">
        <v>0.31075998999999999</v>
      </c>
      <c r="D30">
        <v>35.578998570000003</v>
      </c>
      <c r="E30">
        <v>0.24642998999999999</v>
      </c>
      <c r="F30">
        <v>36.847000119999997</v>
      </c>
      <c r="G30">
        <v>0.69069999000000004</v>
      </c>
      <c r="H30">
        <v>33.522998809999997</v>
      </c>
      <c r="J30" s="2">
        <f>TREND(Calibration!$A$2:$A$4,Calibration!$B$2:$B$4,C30)</f>
        <v>385.77735812194919</v>
      </c>
      <c r="K30" s="2">
        <f>TREND(Calibration!$A$2:$A$4,Calibration!$C$2:$C$4,E30)</f>
        <v>413.42990722679315</v>
      </c>
      <c r="L30" s="2">
        <f>TREND(Calibration!$A$2:$A$4,Calibration!$D$2:$D$4,G30)</f>
        <v>418.54629425643446</v>
      </c>
    </row>
    <row r="31" spans="1:12" x14ac:dyDescent="0.25">
      <c r="A31">
        <v>145981</v>
      </c>
      <c r="B31">
        <v>15.123999599999999</v>
      </c>
      <c r="C31">
        <v>0.31178999000000002</v>
      </c>
      <c r="D31">
        <v>35.573001859999998</v>
      </c>
      <c r="E31">
        <v>0.24681</v>
      </c>
      <c r="F31">
        <v>36.82799911</v>
      </c>
      <c r="G31">
        <v>0.69610000000000005</v>
      </c>
      <c r="H31">
        <v>33.474998470000003</v>
      </c>
      <c r="J31" s="2">
        <f>TREND(Calibration!$A$2:$A$4,Calibration!$B$2:$B$4,C31)</f>
        <v>390.35154743352609</v>
      </c>
      <c r="K31" s="2">
        <f>TREND(Calibration!$A$2:$A$4,Calibration!$C$2:$C$4,E31)</f>
        <v>416.35918385101809</v>
      </c>
      <c r="L31" s="2">
        <f>TREND(Calibration!$A$2:$A$4,Calibration!$D$2:$D$4,G31)</f>
        <v>421.90126230603312</v>
      </c>
    </row>
    <row r="32" spans="1:12" x14ac:dyDescent="0.25">
      <c r="A32">
        <v>151141</v>
      </c>
      <c r="B32">
        <v>15.09399986</v>
      </c>
      <c r="C32">
        <v>0.31141001000000001</v>
      </c>
      <c r="D32">
        <v>35.582000729999997</v>
      </c>
      <c r="E32">
        <v>0.24648999999999999</v>
      </c>
      <c r="F32">
        <v>36.793998719999998</v>
      </c>
      <c r="G32">
        <v>0.68959999000000005</v>
      </c>
      <c r="H32">
        <v>33.432998660000003</v>
      </c>
      <c r="J32" s="2">
        <f>TREND(Calibration!$A$2:$A$4,Calibration!$B$2:$B$4,C32)</f>
        <v>388.66407126399895</v>
      </c>
      <c r="K32" s="2">
        <f>TREND(Calibration!$A$2:$A$4,Calibration!$C$2:$C$4,E32)</f>
        <v>413.89248950152205</v>
      </c>
      <c r="L32" s="2">
        <f>TREND(Calibration!$A$2:$A$4,Calibration!$D$2:$D$4,G32)</f>
        <v>417.86287610451279</v>
      </c>
    </row>
    <row r="33" spans="1:12" x14ac:dyDescent="0.25">
      <c r="A33">
        <v>155981</v>
      </c>
      <c r="B33">
        <v>15.13300037</v>
      </c>
      <c r="C33">
        <v>0.31568000000000002</v>
      </c>
      <c r="D33">
        <v>35.560001370000002</v>
      </c>
      <c r="E33">
        <v>0.24681</v>
      </c>
      <c r="F33">
        <v>36.816001890000003</v>
      </c>
      <c r="G33">
        <v>0.69989997000000004</v>
      </c>
      <c r="H33">
        <v>33.472000119999997</v>
      </c>
      <c r="J33" s="2">
        <f>TREND(Calibration!$A$2:$A$4,Calibration!$B$2:$B$4,C33)</f>
        <v>407.62692817520292</v>
      </c>
      <c r="K33" s="2">
        <f>TREND(Calibration!$A$2:$A$4,Calibration!$C$2:$C$4,E33)</f>
        <v>416.35918385101809</v>
      </c>
      <c r="L33" s="2">
        <f>TREND(Calibration!$A$2:$A$4,Calibration!$D$2:$D$4,G33)</f>
        <v>424.26214273763111</v>
      </c>
    </row>
    <row r="34" spans="1:12" x14ac:dyDescent="0.25">
      <c r="A34">
        <v>160989</v>
      </c>
      <c r="B34">
        <v>15.08100033</v>
      </c>
      <c r="C34">
        <v>0.30946001000000001</v>
      </c>
      <c r="D34">
        <v>35.584999080000003</v>
      </c>
      <c r="E34">
        <v>0.24687000000000001</v>
      </c>
      <c r="F34">
        <v>36.777999880000003</v>
      </c>
      <c r="G34">
        <v>0.68419998999999998</v>
      </c>
      <c r="H34">
        <v>33.497001650000001</v>
      </c>
      <c r="J34" s="2">
        <f>TREND(Calibration!$A$2:$A$4,Calibration!$B$2:$B$4,C34)</f>
        <v>380.00419829547968</v>
      </c>
      <c r="K34" s="2">
        <f>TREND(Calibration!$A$2:$A$4,Calibration!$C$2:$C$4,E34)</f>
        <v>416.82168904154878</v>
      </c>
      <c r="L34" s="2">
        <f>TREND(Calibration!$A$2:$A$4,Calibration!$D$2:$D$4,G34)</f>
        <v>414.50791426780637</v>
      </c>
    </row>
    <row r="35" spans="1:12" x14ac:dyDescent="0.25">
      <c r="A35">
        <v>165981</v>
      </c>
      <c r="B35">
        <v>15.05200005</v>
      </c>
      <c r="C35">
        <v>0.31211000999999999</v>
      </c>
      <c r="D35">
        <v>35.553001399999999</v>
      </c>
      <c r="E35">
        <v>0.24671000000000001</v>
      </c>
      <c r="F35">
        <v>36.821998600000001</v>
      </c>
      <c r="G35">
        <v>0.69400001</v>
      </c>
      <c r="H35">
        <v>33.54499817</v>
      </c>
      <c r="J35" s="2">
        <f>TREND(Calibration!$A$2:$A$4,Calibration!$B$2:$B$4,C35)</f>
        <v>391.77274361167247</v>
      </c>
      <c r="K35" s="2">
        <f>TREND(Calibration!$A$2:$A$4,Calibration!$C$2:$C$4,E35)</f>
        <v>415.58834186680065</v>
      </c>
      <c r="L35" s="2">
        <f>TREND(Calibration!$A$2:$A$4,Calibration!$D$2:$D$4,G35)</f>
        <v>420.59656113798405</v>
      </c>
    </row>
    <row r="36" spans="1:12" x14ac:dyDescent="0.25">
      <c r="A36">
        <v>171060</v>
      </c>
      <c r="B36">
        <v>14.96800041</v>
      </c>
      <c r="C36">
        <v>0.30568001</v>
      </c>
      <c r="D36">
        <v>35.576000209999997</v>
      </c>
      <c r="E36">
        <v>0.24681</v>
      </c>
      <c r="F36">
        <v>36.793998719999998</v>
      </c>
      <c r="G36">
        <v>0.68049996999999995</v>
      </c>
      <c r="H36">
        <v>33.445999149999999</v>
      </c>
      <c r="J36" s="2">
        <f>TREND(Calibration!$A$2:$A$4,Calibration!$B$2:$B$4,C36)</f>
        <v>363.21736761804209</v>
      </c>
      <c r="K36" s="2">
        <f>TREND(Calibration!$A$2:$A$4,Calibration!$C$2:$C$4,E36)</f>
        <v>416.35918385101809</v>
      </c>
      <c r="L36" s="2">
        <f>TREND(Calibration!$A$2:$A$4,Calibration!$D$2:$D$4,G36)</f>
        <v>412.20913169464887</v>
      </c>
    </row>
    <row r="37" spans="1:12" x14ac:dyDescent="0.25">
      <c r="A37">
        <v>175986</v>
      </c>
      <c r="B37">
        <v>14.99400043</v>
      </c>
      <c r="C37">
        <v>0.30968001000000001</v>
      </c>
      <c r="D37">
        <v>35.566001890000003</v>
      </c>
      <c r="E37">
        <v>0.24648999999999999</v>
      </c>
      <c r="F37">
        <v>36.834999080000003</v>
      </c>
      <c r="G37">
        <v>0.69450003000000005</v>
      </c>
      <c r="H37">
        <v>33.474998470000003</v>
      </c>
      <c r="J37" s="2">
        <f>TREND(Calibration!$A$2:$A$4,Calibration!$B$2:$B$4,C37)</f>
        <v>380.9812096047483</v>
      </c>
      <c r="K37" s="2">
        <f>TREND(Calibration!$A$2:$A$4,Calibration!$C$2:$C$4,E37)</f>
        <v>413.89248950152205</v>
      </c>
      <c r="L37" s="2">
        <f>TREND(Calibration!$A$2:$A$4,Calibration!$D$2:$D$4,G37)</f>
        <v>420.90721817827847</v>
      </c>
    </row>
    <row r="38" spans="1:12" x14ac:dyDescent="0.25">
      <c r="A38">
        <v>180981</v>
      </c>
      <c r="B38">
        <v>15</v>
      </c>
      <c r="C38">
        <v>0.30941001000000001</v>
      </c>
      <c r="D38">
        <v>35.566001890000003</v>
      </c>
      <c r="E38">
        <v>0.24637999999999999</v>
      </c>
      <c r="F38">
        <v>36.834999080000003</v>
      </c>
      <c r="G38">
        <v>0.69400001</v>
      </c>
      <c r="H38">
        <v>33.430000309999997</v>
      </c>
      <c r="J38" s="2">
        <f>TREND(Calibration!$A$2:$A$4,Calibration!$B$2:$B$4,C38)</f>
        <v>379.78215027064584</v>
      </c>
      <c r="K38" s="2">
        <f>TREND(Calibration!$A$2:$A$4,Calibration!$C$2:$C$4,E38)</f>
        <v>413.04456331888287</v>
      </c>
      <c r="L38" s="2">
        <f>TREND(Calibration!$A$2:$A$4,Calibration!$D$2:$D$4,G38)</f>
        <v>420.59656113798405</v>
      </c>
    </row>
    <row r="39" spans="1:12" x14ac:dyDescent="0.25">
      <c r="A39">
        <v>185982</v>
      </c>
      <c r="B39">
        <v>15.02900028</v>
      </c>
      <c r="C39">
        <v>0.30968001000000001</v>
      </c>
      <c r="D39">
        <v>35.591999049999998</v>
      </c>
      <c r="E39">
        <v>0.24671000000000001</v>
      </c>
      <c r="F39">
        <v>36.775001529999997</v>
      </c>
      <c r="G39">
        <v>0.68099999</v>
      </c>
      <c r="H39">
        <v>33.403999329999998</v>
      </c>
      <c r="J39" s="2">
        <f>TREND(Calibration!$A$2:$A$4,Calibration!$B$2:$B$4,C39)</f>
        <v>380.9812096047483</v>
      </c>
      <c r="K39" s="2">
        <f>TREND(Calibration!$A$2:$A$4,Calibration!$C$2:$C$4,E39)</f>
        <v>415.58834186680065</v>
      </c>
      <c r="L39" s="2">
        <f>TREND(Calibration!$A$2:$A$4,Calibration!$D$2:$D$4,G39)</f>
        <v>412.51978873494335</v>
      </c>
    </row>
    <row r="40" spans="1:12" x14ac:dyDescent="0.25">
      <c r="A40">
        <v>190989</v>
      </c>
      <c r="B40">
        <v>15.14599991</v>
      </c>
      <c r="C40">
        <v>0.31114000000000003</v>
      </c>
      <c r="D40">
        <v>35.59500122</v>
      </c>
      <c r="E40">
        <v>0.24676000000000001</v>
      </c>
      <c r="F40">
        <v>36.749000549999998</v>
      </c>
      <c r="G40">
        <v>0.68099999</v>
      </c>
      <c r="H40">
        <v>33.443000789999999</v>
      </c>
      <c r="J40" s="2">
        <f>TREND(Calibration!$A$2:$A$4,Calibration!$B$2:$B$4,C40)</f>
        <v>387.46496752029134</v>
      </c>
      <c r="K40" s="2">
        <f>TREND(Calibration!$A$2:$A$4,Calibration!$C$2:$C$4,E40)</f>
        <v>415.97376285890937</v>
      </c>
      <c r="L40" s="2">
        <f>TREND(Calibration!$A$2:$A$4,Calibration!$D$2:$D$4,G40)</f>
        <v>412.51978873494335</v>
      </c>
    </row>
    <row r="41" spans="1:12" x14ac:dyDescent="0.25">
      <c r="A41">
        <v>195981</v>
      </c>
      <c r="B41">
        <v>15.260000229999999</v>
      </c>
      <c r="C41">
        <v>0.31600001</v>
      </c>
      <c r="D41">
        <v>35.541000369999999</v>
      </c>
      <c r="E41">
        <v>0.24681</v>
      </c>
      <c r="F41">
        <v>36.812999730000001</v>
      </c>
      <c r="G41">
        <v>0.69400001</v>
      </c>
      <c r="H41">
        <v>33.397998809999997</v>
      </c>
      <c r="J41" s="2">
        <f>TREND(Calibration!$A$2:$A$4,Calibration!$B$2:$B$4,C41)</f>
        <v>409.04807994374437</v>
      </c>
      <c r="K41" s="2">
        <f>TREND(Calibration!$A$2:$A$4,Calibration!$C$2:$C$4,E41)</f>
        <v>416.35918385101809</v>
      </c>
      <c r="L41" s="2">
        <f>TREND(Calibration!$A$2:$A$4,Calibration!$D$2:$D$4,G41)</f>
        <v>420.59656113798405</v>
      </c>
    </row>
    <row r="42" spans="1:12" x14ac:dyDescent="0.25">
      <c r="A42">
        <v>201029</v>
      </c>
      <c r="B42">
        <v>15.32800007</v>
      </c>
      <c r="C42">
        <v>0.31134999000000002</v>
      </c>
      <c r="D42">
        <v>35.541000369999999</v>
      </c>
      <c r="E42">
        <v>0.24740999999999999</v>
      </c>
      <c r="F42">
        <v>36.762001040000001</v>
      </c>
      <c r="G42">
        <v>0.69129996999999999</v>
      </c>
      <c r="H42">
        <v>33.504001619999997</v>
      </c>
      <c r="J42" s="2">
        <f>TREND(Calibration!$A$2:$A$4,Calibration!$B$2:$B$4,C42)</f>
        <v>388.3975248149884</v>
      </c>
      <c r="K42" s="2">
        <f>TREND(Calibration!$A$2:$A$4,Calibration!$C$2:$C$4,E42)</f>
        <v>420.98423575632296</v>
      </c>
      <c r="L42" s="2">
        <f>TREND(Calibration!$A$2:$A$4,Calibration!$D$2:$D$4,G42)</f>
        <v>418.91905536806166</v>
      </c>
    </row>
    <row r="43" spans="1:12" x14ac:dyDescent="0.25">
      <c r="A43">
        <v>206076</v>
      </c>
      <c r="B43">
        <v>15.32499981</v>
      </c>
      <c r="C43">
        <v>0.31675999999999999</v>
      </c>
      <c r="D43">
        <v>35.519001009999997</v>
      </c>
      <c r="E43">
        <v>0.24745998999999999</v>
      </c>
      <c r="F43">
        <v>36.812999730000001</v>
      </c>
      <c r="G43">
        <v>0.69289999999999996</v>
      </c>
      <c r="H43">
        <v>33.5</v>
      </c>
      <c r="J43" s="2">
        <f>TREND(Calibration!$A$2:$A$4,Calibration!$B$2:$B$4,C43)</f>
        <v>412.42316551161366</v>
      </c>
      <c r="K43" s="2">
        <f>TREND(Calibration!$A$2:$A$4,Calibration!$C$2:$C$4,E43)</f>
        <v>421.36957966423347</v>
      </c>
      <c r="L43" s="2">
        <f>TREND(Calibration!$A$2:$A$4,Calibration!$D$2:$D$4,G43)</f>
        <v>419.91313677317004</v>
      </c>
    </row>
    <row r="44" spans="1:12" x14ac:dyDescent="0.25">
      <c r="A44">
        <v>210982</v>
      </c>
      <c r="B44">
        <v>15.27000046</v>
      </c>
      <c r="C44">
        <v>0.31053998999999999</v>
      </c>
      <c r="D44">
        <v>35.556999210000001</v>
      </c>
      <c r="E44">
        <v>0.24756998999999999</v>
      </c>
      <c r="F44">
        <v>36.790000919999997</v>
      </c>
      <c r="G44">
        <v>0.68370003000000001</v>
      </c>
      <c r="H44">
        <v>33.515998840000002</v>
      </c>
      <c r="J44" s="2">
        <f>TREND(Calibration!$A$2:$A$4,Calibration!$B$2:$B$4,C44)</f>
        <v>384.80034681268035</v>
      </c>
      <c r="K44" s="2">
        <f>TREND(Calibration!$A$2:$A$4,Calibration!$C$2:$C$4,E44)</f>
        <v>422.21750584687265</v>
      </c>
      <c r="L44" s="2">
        <f>TREND(Calibration!$A$2:$A$4,Calibration!$D$2:$D$4,G44)</f>
        <v>414.19729450486574</v>
      </c>
    </row>
    <row r="45" spans="1:12" x14ac:dyDescent="0.25">
      <c r="A45">
        <v>215982</v>
      </c>
      <c r="B45">
        <v>15.23400021</v>
      </c>
      <c r="C45">
        <v>0.31453999999999999</v>
      </c>
      <c r="D45">
        <v>35.537998199999997</v>
      </c>
      <c r="E45">
        <v>0.24740999999999999</v>
      </c>
      <c r="F45">
        <v>36.790000919999997</v>
      </c>
      <c r="G45">
        <v>0.68800002000000005</v>
      </c>
      <c r="H45">
        <v>33.513000490000003</v>
      </c>
      <c r="J45" s="2">
        <f>TREND(Calibration!$A$2:$A$4,Calibration!$B$2:$B$4,C45)</f>
        <v>402.56423320899148</v>
      </c>
      <c r="K45" s="2">
        <f>TREND(Calibration!$A$2:$A$4,Calibration!$C$2:$C$4,E45)</f>
        <v>420.98423575632296</v>
      </c>
      <c r="L45" s="2">
        <f>TREND(Calibration!$A$2:$A$4,Calibration!$D$2:$D$4,G45)</f>
        <v>416.86883197675814</v>
      </c>
    </row>
    <row r="46" spans="1:12" x14ac:dyDescent="0.25">
      <c r="A46">
        <v>220982</v>
      </c>
      <c r="B46">
        <v>15.204999920000001</v>
      </c>
      <c r="C46">
        <v>0.31367999000000002</v>
      </c>
      <c r="D46">
        <v>35.537998199999997</v>
      </c>
      <c r="E46">
        <v>0.24735001000000001</v>
      </c>
      <c r="F46">
        <v>36.808998109999997</v>
      </c>
      <c r="G46">
        <v>0.68640000000000001</v>
      </c>
      <c r="H46">
        <v>33.509998320000001</v>
      </c>
      <c r="J46" s="2">
        <f>TREND(Calibration!$A$2:$A$4,Calibration!$B$2:$B$4,C46)</f>
        <v>398.74496277224489</v>
      </c>
      <c r="K46" s="2">
        <f>TREND(Calibration!$A$2:$A$4,Calibration!$C$2:$C$4,E46)</f>
        <v>420.52180764999116</v>
      </c>
      <c r="L46" s="2">
        <f>TREND(Calibration!$A$2:$A$4,Calibration!$D$2:$D$4,G46)</f>
        <v>415.87475678454206</v>
      </c>
    </row>
    <row r="47" spans="1:12" x14ac:dyDescent="0.25">
      <c r="A47">
        <v>225998</v>
      </c>
      <c r="B47">
        <v>15.184000019999999</v>
      </c>
      <c r="C47">
        <v>0.31356999000000002</v>
      </c>
      <c r="D47">
        <v>35.500999450000002</v>
      </c>
      <c r="E47">
        <v>0.24745998999999999</v>
      </c>
      <c r="F47">
        <v>36.82799911</v>
      </c>
      <c r="G47">
        <v>0.69830000000000003</v>
      </c>
      <c r="H47">
        <v>33.498001100000003</v>
      </c>
      <c r="J47" s="2">
        <f>TREND(Calibration!$A$2:$A$4,Calibration!$B$2:$B$4,C47)</f>
        <v>398.25645711761058</v>
      </c>
      <c r="K47" s="2">
        <f>TREND(Calibration!$A$2:$A$4,Calibration!$C$2:$C$4,E47)</f>
        <v>421.36957966423347</v>
      </c>
      <c r="L47" s="2">
        <f>TREND(Calibration!$A$2:$A$4,Calibration!$D$2:$D$4,G47)</f>
        <v>423.26809860987646</v>
      </c>
    </row>
    <row r="48" spans="1:12" x14ac:dyDescent="0.25">
      <c r="A48">
        <v>230983</v>
      </c>
      <c r="B48">
        <v>15.135000229999999</v>
      </c>
      <c r="C48">
        <v>0.30741000000000002</v>
      </c>
      <c r="D48">
        <v>35.551998140000002</v>
      </c>
      <c r="E48">
        <v>0.24778998999999999</v>
      </c>
      <c r="F48">
        <v>36.825000760000002</v>
      </c>
      <c r="G48">
        <v>0.68959999000000005</v>
      </c>
      <c r="H48">
        <v>33.421001429999997</v>
      </c>
      <c r="J48" s="2">
        <f>TREND(Calibration!$A$2:$A$4,Calibration!$B$2:$B$4,C48)</f>
        <v>370.90018486768759</v>
      </c>
      <c r="K48" s="2">
        <f>TREND(Calibration!$A$2:$A$4,Calibration!$C$2:$C$4,E48)</f>
        <v>423.91335821215102</v>
      </c>
      <c r="L48" s="2">
        <f>TREND(Calibration!$A$2:$A$4,Calibration!$D$2:$D$4,G48)</f>
        <v>417.86287610451279</v>
      </c>
    </row>
    <row r="49" spans="1:12" x14ac:dyDescent="0.25">
      <c r="A49">
        <v>236015</v>
      </c>
      <c r="B49">
        <v>15.14299965</v>
      </c>
      <c r="C49">
        <v>0.31275999999999998</v>
      </c>
      <c r="D49">
        <v>35.519001009999997</v>
      </c>
      <c r="E49">
        <v>0.24767998999999999</v>
      </c>
      <c r="F49">
        <v>36.834999080000003</v>
      </c>
      <c r="G49">
        <v>0.69610000000000005</v>
      </c>
      <c r="H49">
        <v>33.472000119999997</v>
      </c>
      <c r="J49" s="2">
        <f>TREND(Calibration!$A$2:$A$4,Calibration!$B$2:$B$4,C49)</f>
        <v>394.65932352490722</v>
      </c>
      <c r="K49" s="2">
        <f>TREND(Calibration!$A$2:$A$4,Calibration!$C$2:$C$4,E49)</f>
        <v>423.06543202951184</v>
      </c>
      <c r="L49" s="2">
        <f>TREND(Calibration!$A$2:$A$4,Calibration!$D$2:$D$4,G49)</f>
        <v>421.90126230603312</v>
      </c>
    </row>
    <row r="50" spans="1:12" x14ac:dyDescent="0.25">
      <c r="A50">
        <v>241080</v>
      </c>
      <c r="B50">
        <v>15.11699963</v>
      </c>
      <c r="C50">
        <v>0.31211000999999999</v>
      </c>
      <c r="D50">
        <v>35.543998719999998</v>
      </c>
      <c r="E50">
        <v>0.24773000000000001</v>
      </c>
      <c r="F50">
        <v>36.812999730000001</v>
      </c>
      <c r="G50">
        <v>0.69610000000000005</v>
      </c>
      <c r="H50">
        <v>33.401000979999999</v>
      </c>
      <c r="J50" s="2">
        <f>TREND(Calibration!$A$2:$A$4,Calibration!$B$2:$B$4,C50)</f>
        <v>391.77274361167247</v>
      </c>
      <c r="K50" s="2">
        <f>TREND(Calibration!$A$2:$A$4,Calibration!$C$2:$C$4,E50)</f>
        <v>423.45093010581922</v>
      </c>
      <c r="L50" s="2">
        <f>TREND(Calibration!$A$2:$A$4,Calibration!$D$2:$D$4,G50)</f>
        <v>421.90126230603312</v>
      </c>
    </row>
    <row r="51" spans="1:12" x14ac:dyDescent="0.25">
      <c r="A51">
        <v>245992</v>
      </c>
      <c r="B51">
        <v>15.059000019999999</v>
      </c>
      <c r="C51">
        <v>0.31200000999999999</v>
      </c>
      <c r="D51">
        <v>35.556999210000001</v>
      </c>
      <c r="E51">
        <v>0.24811</v>
      </c>
      <c r="F51">
        <v>36.77099991</v>
      </c>
      <c r="G51">
        <v>0.68690001999999994</v>
      </c>
      <c r="H51">
        <v>33.366001130000001</v>
      </c>
      <c r="J51" s="2">
        <f>TREND(Calibration!$A$2:$A$4,Calibration!$B$2:$B$4,C51)</f>
        <v>391.28423795703793</v>
      </c>
      <c r="K51" s="2">
        <f>TREND(Calibration!$A$2:$A$4,Calibration!$C$2:$C$4,E51)</f>
        <v>426.3801296458455</v>
      </c>
      <c r="L51" s="2">
        <f>TREND(Calibration!$A$2:$A$4,Calibration!$D$2:$D$4,G51)</f>
        <v>416.18541382483642</v>
      </c>
    </row>
    <row r="52" spans="1:12" x14ac:dyDescent="0.25">
      <c r="A52">
        <v>251041</v>
      </c>
      <c r="B52">
        <v>15.10700035</v>
      </c>
      <c r="C52">
        <v>0.31270998999999999</v>
      </c>
      <c r="D52">
        <v>35.527999880000003</v>
      </c>
      <c r="E52">
        <v>0.24811</v>
      </c>
      <c r="F52">
        <v>36.790000919999997</v>
      </c>
      <c r="G52">
        <v>0.68910002999999997</v>
      </c>
      <c r="H52">
        <v>33.359001159999998</v>
      </c>
      <c r="J52" s="2">
        <f>TREND(Calibration!$A$2:$A$4,Calibration!$B$2:$B$4,C52)</f>
        <v>394.43723109046846</v>
      </c>
      <c r="K52" s="2">
        <f>TREND(Calibration!$A$2:$A$4,Calibration!$C$2:$C$4,E52)</f>
        <v>426.3801296458455</v>
      </c>
      <c r="L52" s="2">
        <f>TREND(Calibration!$A$2:$A$4,Calibration!$D$2:$D$4,G52)</f>
        <v>417.55225634157205</v>
      </c>
    </row>
    <row r="53" spans="1:12" x14ac:dyDescent="0.25">
      <c r="A53">
        <v>255982</v>
      </c>
      <c r="B53">
        <v>15.15100002</v>
      </c>
      <c r="C53">
        <v>0.31817001</v>
      </c>
      <c r="D53">
        <v>35.520000459999999</v>
      </c>
      <c r="E53">
        <v>0.24806</v>
      </c>
      <c r="F53">
        <v>36.796001429999997</v>
      </c>
      <c r="G53">
        <v>0.68859999999999999</v>
      </c>
      <c r="H53">
        <v>33.344001769999998</v>
      </c>
      <c r="J53" s="2">
        <f>TREND(Calibration!$A$2:$A$4,Calibration!$B$2:$B$4,C53)</f>
        <v>418.68496422153271</v>
      </c>
      <c r="K53" s="2">
        <f>TREND(Calibration!$A$2:$A$4,Calibration!$C$2:$C$4,E53)</f>
        <v>425.99470865373678</v>
      </c>
      <c r="L53" s="2">
        <f>TREND(Calibration!$A$2:$A$4,Calibration!$D$2:$D$4,G53)</f>
        <v>417.24159308838534</v>
      </c>
    </row>
    <row r="54" spans="1:12" x14ac:dyDescent="0.25">
      <c r="A54">
        <v>260989</v>
      </c>
      <c r="B54">
        <v>15.17099953</v>
      </c>
      <c r="C54">
        <v>0.30897998999999998</v>
      </c>
      <c r="D54">
        <v>35.546001429999997</v>
      </c>
      <c r="E54">
        <v>0.24815999999999999</v>
      </c>
      <c r="F54">
        <v>36.748001100000003</v>
      </c>
      <c r="G54">
        <v>0.68640000000000001</v>
      </c>
      <c r="H54">
        <v>33.421001429999997</v>
      </c>
      <c r="J54" s="2">
        <f>TREND(Calibration!$A$2:$A$4,Calibration!$B$2:$B$4,C54)</f>
        <v>377.8724484378647</v>
      </c>
      <c r="K54" s="2">
        <f>TREND(Calibration!$A$2:$A$4,Calibration!$C$2:$C$4,E54)</f>
        <v>426.76555063795422</v>
      </c>
      <c r="L54" s="2">
        <f>TREND(Calibration!$A$2:$A$4,Calibration!$D$2:$D$4,G54)</f>
        <v>415.87475678454206</v>
      </c>
    </row>
    <row r="55" spans="1:12" x14ac:dyDescent="0.25">
      <c r="A55">
        <v>265982</v>
      </c>
      <c r="B55">
        <v>15.22099972</v>
      </c>
      <c r="C55">
        <v>0.31406000000000001</v>
      </c>
      <c r="D55">
        <v>35.525001529999997</v>
      </c>
      <c r="E55">
        <v>0.24773000000000001</v>
      </c>
      <c r="F55">
        <v>36.840999600000004</v>
      </c>
      <c r="G55">
        <v>0.70370001000000004</v>
      </c>
      <c r="H55">
        <v>33.388000490000003</v>
      </c>
      <c r="J55" s="2">
        <f>TREND(Calibration!$A$2:$A$4,Calibration!$B$2:$B$4,C55)</f>
        <v>400.43257217058681</v>
      </c>
      <c r="K55" s="2">
        <f>TREND(Calibration!$A$2:$A$4,Calibration!$C$2:$C$4,E55)</f>
        <v>423.45093010581922</v>
      </c>
      <c r="L55" s="2">
        <f>TREND(Calibration!$A$2:$A$4,Calibration!$D$2:$D$4,G55)</f>
        <v>426.62306665947517</v>
      </c>
    </row>
    <row r="56" spans="1:12" x14ac:dyDescent="0.25">
      <c r="A56">
        <v>271092</v>
      </c>
      <c r="B56">
        <v>15.19499969</v>
      </c>
      <c r="C56">
        <v>0.31297999999999998</v>
      </c>
      <c r="D56">
        <v>35.521999360000002</v>
      </c>
      <c r="E56">
        <v>0.24773000000000001</v>
      </c>
      <c r="F56">
        <v>36.768001560000002</v>
      </c>
      <c r="G56">
        <v>0.69989997000000004</v>
      </c>
      <c r="H56">
        <v>33.451999659999998</v>
      </c>
      <c r="J56" s="2">
        <f>TREND(Calibration!$A$2:$A$4,Calibration!$B$2:$B$4,C56)</f>
        <v>395.63633483417607</v>
      </c>
      <c r="K56" s="2">
        <f>TREND(Calibration!$A$2:$A$4,Calibration!$C$2:$C$4,E56)</f>
        <v>423.45093010581922</v>
      </c>
      <c r="L56" s="2">
        <f>TREND(Calibration!$A$2:$A$4,Calibration!$D$2:$D$4,G56)</f>
        <v>424.26214273763111</v>
      </c>
    </row>
    <row r="57" spans="1:12" x14ac:dyDescent="0.25">
      <c r="A57">
        <v>275982</v>
      </c>
      <c r="B57">
        <v>15.105999949999999</v>
      </c>
      <c r="C57">
        <v>0.30946001000000001</v>
      </c>
      <c r="D57">
        <v>35.494998930000001</v>
      </c>
      <c r="E57">
        <v>0.24767998999999999</v>
      </c>
      <c r="F57">
        <v>36.801998140000002</v>
      </c>
      <c r="G57">
        <v>0.70310002999999999</v>
      </c>
      <c r="H57">
        <v>33.362998959999999</v>
      </c>
      <c r="J57" s="2">
        <f>TREND(Calibration!$A$2:$A$4,Calibration!$B$2:$B$4,C57)</f>
        <v>380.00419829547968</v>
      </c>
      <c r="K57" s="2">
        <f>TREND(Calibration!$A$2:$A$4,Calibration!$C$2:$C$4,E57)</f>
        <v>423.06543202951184</v>
      </c>
      <c r="L57" s="2">
        <f>TREND(Calibration!$A$2:$A$4,Calibration!$D$2:$D$4,G57)</f>
        <v>426.25030554784786</v>
      </c>
    </row>
    <row r="58" spans="1:12" x14ac:dyDescent="0.25">
      <c r="A58">
        <v>281041</v>
      </c>
      <c r="B58">
        <v>15.069000239999999</v>
      </c>
      <c r="C58">
        <v>0.30983999000000001</v>
      </c>
      <c r="D58">
        <v>35.520000459999999</v>
      </c>
      <c r="E58">
        <v>0.24767998999999999</v>
      </c>
      <c r="F58">
        <v>36.748001100000003</v>
      </c>
      <c r="G58">
        <v>0.69669998</v>
      </c>
      <c r="H58">
        <v>33.386001589999999</v>
      </c>
      <c r="J58" s="2">
        <f>TREND(Calibration!$A$2:$A$4,Calibration!$B$2:$B$4,C58)</f>
        <v>381.69167446500683</v>
      </c>
      <c r="K58" s="2">
        <f>TREND(Calibration!$A$2:$A$4,Calibration!$C$2:$C$4,E58)</f>
        <v>423.06543202951184</v>
      </c>
      <c r="L58" s="2">
        <f>TREND(Calibration!$A$2:$A$4,Calibration!$D$2:$D$4,G58)</f>
        <v>422.27402341766037</v>
      </c>
    </row>
    <row r="59" spans="1:12" x14ac:dyDescent="0.25">
      <c r="A59">
        <v>285981</v>
      </c>
      <c r="B59">
        <v>15.04300022</v>
      </c>
      <c r="C59">
        <v>0.31389001</v>
      </c>
      <c r="D59">
        <v>35.54499817</v>
      </c>
      <c r="E59">
        <v>0.24773000000000001</v>
      </c>
      <c r="F59">
        <v>36.796001429999997</v>
      </c>
      <c r="G59">
        <v>0.70099997999999997</v>
      </c>
      <c r="H59">
        <v>33.356998439999998</v>
      </c>
      <c r="J59" s="2">
        <f>TREND(Calibration!$A$2:$A$4,Calibration!$B$2:$B$4,C59)</f>
        <v>399.67765329575673</v>
      </c>
      <c r="K59" s="2">
        <f>TREND(Calibration!$A$2:$A$4,Calibration!$C$2:$C$4,E59)</f>
        <v>423.45093010581922</v>
      </c>
      <c r="L59" s="2">
        <f>TREND(Calibration!$A$2:$A$4,Calibration!$D$2:$D$4,G59)</f>
        <v>424.94556710244501</v>
      </c>
    </row>
    <row r="60" spans="1:12" x14ac:dyDescent="0.25">
      <c r="A60">
        <v>290982</v>
      </c>
      <c r="B60">
        <v>15.0170002</v>
      </c>
      <c r="C60">
        <v>0.30930001000000001</v>
      </c>
      <c r="D60">
        <v>35.528999329999998</v>
      </c>
      <c r="E60">
        <v>0.24811</v>
      </c>
      <c r="F60">
        <v>36.783000950000002</v>
      </c>
      <c r="G60">
        <v>0.70959996999999997</v>
      </c>
      <c r="H60">
        <v>33.318000789999999</v>
      </c>
      <c r="J60" s="2">
        <f>TREND(Calibration!$A$2:$A$4,Calibration!$B$2:$B$4,C60)</f>
        <v>379.29364461601131</v>
      </c>
      <c r="K60" s="2">
        <f>TREND(Calibration!$A$2:$A$4,Calibration!$C$2:$C$4,E60)</f>
        <v>426.3801296458455</v>
      </c>
      <c r="L60" s="2">
        <f>TREND(Calibration!$A$2:$A$4,Calibration!$D$2:$D$4,G60)</f>
        <v>430.28864825912217</v>
      </c>
    </row>
    <row r="61" spans="1:12" x14ac:dyDescent="0.25">
      <c r="A61">
        <v>295982</v>
      </c>
      <c r="B61">
        <v>15.0340004</v>
      </c>
      <c r="C61">
        <v>0.30961999000000001</v>
      </c>
      <c r="D61">
        <v>35.527000430000001</v>
      </c>
      <c r="E61">
        <v>0.24811</v>
      </c>
      <c r="F61">
        <v>36.792999270000003</v>
      </c>
      <c r="G61">
        <v>0.71880001000000004</v>
      </c>
      <c r="H61">
        <v>33.308998109999997</v>
      </c>
      <c r="J61" s="2">
        <f>TREND(Calibration!$A$2:$A$4,Calibration!$B$2:$B$4,C61)</f>
        <v>380.71466315573798</v>
      </c>
      <c r="K61" s="2">
        <f>TREND(Calibration!$A$2:$A$4,Calibration!$C$2:$C$4,E61)</f>
        <v>426.3801296458455</v>
      </c>
      <c r="L61" s="2">
        <f>TREND(Calibration!$A$2:$A$4,Calibration!$D$2:$D$4,G61)</f>
        <v>436.0045340176726</v>
      </c>
    </row>
    <row r="62" spans="1:12" x14ac:dyDescent="0.25">
      <c r="A62">
        <v>301154</v>
      </c>
      <c r="B62">
        <v>15.06499958</v>
      </c>
      <c r="C62">
        <v>0.30952001000000001</v>
      </c>
      <c r="D62">
        <v>35.508998869999999</v>
      </c>
      <c r="E62">
        <v>0.24811</v>
      </c>
      <c r="F62">
        <v>36.793998719999998</v>
      </c>
      <c r="G62">
        <v>0.72199999999999998</v>
      </c>
      <c r="H62">
        <v>33.414001460000001</v>
      </c>
      <c r="J62" s="2">
        <f>TREND(Calibration!$A$2:$A$4,Calibration!$B$2:$B$4,C62)</f>
        <v>380.27065592528015</v>
      </c>
      <c r="K62" s="2">
        <f>TREND(Calibration!$A$2:$A$4,Calibration!$C$2:$C$4,E62)</f>
        <v>426.3801296458455</v>
      </c>
      <c r="L62" s="2">
        <f>TREND(Calibration!$A$2:$A$4,Calibration!$D$2:$D$4,G62)</f>
        <v>437.99265333764333</v>
      </c>
    </row>
    <row r="63" spans="1:12" x14ac:dyDescent="0.25">
      <c r="A63">
        <v>306057</v>
      </c>
      <c r="B63">
        <v>15.053999900000001</v>
      </c>
      <c r="C63">
        <v>0.31546000000000002</v>
      </c>
      <c r="D63">
        <v>35.488998410000001</v>
      </c>
      <c r="E63">
        <v>0.248</v>
      </c>
      <c r="F63">
        <v>36.783000950000002</v>
      </c>
      <c r="G63">
        <v>0.72420001000000001</v>
      </c>
      <c r="H63">
        <v>33.437000269999999</v>
      </c>
      <c r="J63" s="2">
        <f>TREND(Calibration!$A$2:$A$4,Calibration!$B$2:$B$4,C63)</f>
        <v>406.64991686593407</v>
      </c>
      <c r="K63" s="2">
        <f>TREND(Calibration!$A$2:$A$4,Calibration!$C$2:$C$4,E63)</f>
        <v>425.53220346320632</v>
      </c>
      <c r="L63" s="2">
        <f>TREND(Calibration!$A$2:$A$4,Calibration!$D$2:$D$4,G63)</f>
        <v>439.35949585437896</v>
      </c>
    </row>
    <row r="64" spans="1:12" x14ac:dyDescent="0.25">
      <c r="A64">
        <v>310982</v>
      </c>
      <c r="B64">
        <v>15.055999760000001</v>
      </c>
      <c r="C64">
        <v>0.31156999000000002</v>
      </c>
      <c r="D64">
        <v>35.495998380000003</v>
      </c>
      <c r="E64">
        <v>0.24806</v>
      </c>
      <c r="F64">
        <v>36.791999820000001</v>
      </c>
      <c r="G64">
        <v>0.72909999000000003</v>
      </c>
      <c r="H64">
        <v>33.457000729999997</v>
      </c>
      <c r="J64" s="2">
        <f>TREND(Calibration!$A$2:$A$4,Calibration!$B$2:$B$4,C64)</f>
        <v>389.37453612425725</v>
      </c>
      <c r="K64" s="2">
        <f>TREND(Calibration!$A$2:$A$4,Calibration!$C$2:$C$4,E64)</f>
        <v>425.99470865373678</v>
      </c>
      <c r="L64" s="2">
        <f>TREND(Calibration!$A$2:$A$4,Calibration!$D$2:$D$4,G64)</f>
        <v>442.40380065079091</v>
      </c>
    </row>
    <row r="65" spans="1:12" x14ac:dyDescent="0.25">
      <c r="A65">
        <v>315988</v>
      </c>
      <c r="B65">
        <v>15.04599953</v>
      </c>
      <c r="C65">
        <v>0.31373000000000001</v>
      </c>
      <c r="D65">
        <v>35.479999540000001</v>
      </c>
      <c r="E65">
        <v>0.24806</v>
      </c>
      <c r="F65">
        <v>36.811000819999997</v>
      </c>
      <c r="G65">
        <v>0.73500001000000004</v>
      </c>
      <c r="H65">
        <v>33.451000209999997</v>
      </c>
      <c r="J65" s="2">
        <f>TREND(Calibration!$A$2:$A$4,Calibration!$B$2:$B$4,C65)</f>
        <v>398.96705520668365</v>
      </c>
      <c r="K65" s="2">
        <f>TREND(Calibration!$A$2:$A$4,Calibration!$C$2:$C$4,E65)</f>
        <v>425.99470865373678</v>
      </c>
      <c r="L65" s="2">
        <f>TREND(Calibration!$A$2:$A$4,Calibration!$D$2:$D$4,G65)</f>
        <v>446.06941952779175</v>
      </c>
    </row>
    <row r="66" spans="1:12" x14ac:dyDescent="0.25">
      <c r="A66">
        <v>320982</v>
      </c>
      <c r="B66">
        <v>15.03199959</v>
      </c>
      <c r="C66">
        <v>0.31130001000000002</v>
      </c>
      <c r="D66">
        <v>35.474998470000003</v>
      </c>
      <c r="E66">
        <v>0.24806</v>
      </c>
      <c r="F66">
        <v>36.814998629999998</v>
      </c>
      <c r="G66">
        <v>0.72740000000000005</v>
      </c>
      <c r="H66">
        <v>33.379001619999997</v>
      </c>
      <c r="J66" s="2">
        <f>TREND(Calibration!$A$2:$A$4,Calibration!$B$2:$B$4,C66)</f>
        <v>388.17556560936464</v>
      </c>
      <c r="K66" s="2">
        <f>TREND(Calibration!$A$2:$A$4,Calibration!$C$2:$C$4,E66)</f>
        <v>425.99470865373678</v>
      </c>
      <c r="L66" s="2">
        <f>TREND(Calibration!$A$2:$A$4,Calibration!$D$2:$D$4,G66)</f>
        <v>441.34761517434976</v>
      </c>
    </row>
    <row r="67" spans="1:12" x14ac:dyDescent="0.25">
      <c r="A67">
        <v>325982</v>
      </c>
      <c r="B67">
        <v>15.022000309999999</v>
      </c>
      <c r="C67">
        <v>0.31341001000000002</v>
      </c>
      <c r="D67">
        <v>35.490001679999999</v>
      </c>
      <c r="E67">
        <v>0.24833</v>
      </c>
      <c r="F67">
        <v>36.812000269999999</v>
      </c>
      <c r="G67">
        <v>0.73610001999999997</v>
      </c>
      <c r="H67">
        <v>33.4109993</v>
      </c>
      <c r="J67" s="2">
        <f>TREND(Calibration!$A$2:$A$4,Calibration!$B$2:$B$4,C67)</f>
        <v>397.54599225735205</v>
      </c>
      <c r="K67" s="2">
        <f>TREND(Calibration!$A$2:$A$4,Calibration!$C$2:$C$4,E67)</f>
        <v>428.0759820111241</v>
      </c>
      <c r="L67" s="2">
        <f>TREND(Calibration!$A$2:$A$4,Calibration!$D$2:$D$4,G67)</f>
        <v>446.75284389260565</v>
      </c>
    </row>
    <row r="68" spans="1:12" x14ac:dyDescent="0.25">
      <c r="A68">
        <v>330982</v>
      </c>
      <c r="B68">
        <v>14.989000320000001</v>
      </c>
      <c r="C68">
        <v>0.31492000999999997</v>
      </c>
      <c r="D68">
        <v>35.515998840000002</v>
      </c>
      <c r="E68">
        <v>0.24838001000000001</v>
      </c>
      <c r="F68">
        <v>36.820999149999999</v>
      </c>
      <c r="G68">
        <v>0.74199998</v>
      </c>
      <c r="H68">
        <v>33.388999939999998</v>
      </c>
      <c r="J68" s="2">
        <f>TREND(Calibration!$A$2:$A$4,Calibration!$B$2:$B$4,C68)</f>
        <v>404.25184260733363</v>
      </c>
      <c r="K68" s="2">
        <f>TREND(Calibration!$A$2:$A$4,Calibration!$C$2:$C$4,E68)</f>
        <v>428.46148008743126</v>
      </c>
      <c r="L68" s="2">
        <f>TREND(Calibration!$A$2:$A$4,Calibration!$D$2:$D$4,G68)</f>
        <v>450.41842549225277</v>
      </c>
    </row>
    <row r="69" spans="1:12" x14ac:dyDescent="0.25">
      <c r="A69">
        <v>335990</v>
      </c>
      <c r="B69">
        <v>15.027000429999999</v>
      </c>
      <c r="C69">
        <v>0.31411001</v>
      </c>
      <c r="D69">
        <v>35.463001249999998</v>
      </c>
      <c r="E69">
        <v>0.24838001000000001</v>
      </c>
      <c r="F69">
        <v>36.814998629999998</v>
      </c>
      <c r="G69">
        <v>0.74529999000000002</v>
      </c>
      <c r="H69">
        <v>33.408000950000002</v>
      </c>
      <c r="J69" s="2">
        <f>TREND(Calibration!$A$2:$A$4,Calibration!$B$2:$B$4,C69)</f>
        <v>400.65466460502557</v>
      </c>
      <c r="K69" s="2">
        <f>TREND(Calibration!$A$2:$A$4,Calibration!$C$2:$C$4,E69)</f>
        <v>428.46148008743126</v>
      </c>
      <c r="L69" s="2">
        <f>TREND(Calibration!$A$2:$A$4,Calibration!$D$2:$D$4,G69)</f>
        <v>452.46868616091007</v>
      </c>
    </row>
    <row r="70" spans="1:12" x14ac:dyDescent="0.25">
      <c r="A70">
        <v>341029</v>
      </c>
      <c r="B70">
        <v>15.04899979</v>
      </c>
      <c r="C70">
        <v>0.31653999999999999</v>
      </c>
      <c r="D70">
        <v>35.497001650000001</v>
      </c>
      <c r="E70">
        <v>0.24843000000000001</v>
      </c>
      <c r="F70">
        <v>36.798999790000003</v>
      </c>
      <c r="G70">
        <v>0.74199998</v>
      </c>
      <c r="H70">
        <v>33.366001130000001</v>
      </c>
      <c r="J70" s="2">
        <f>TREND(Calibration!$A$2:$A$4,Calibration!$B$2:$B$4,C70)</f>
        <v>411.44615420234481</v>
      </c>
      <c r="K70" s="2">
        <f>TREND(Calibration!$A$2:$A$4,Calibration!$C$2:$C$4,E70)</f>
        <v>428.84682399534177</v>
      </c>
      <c r="L70" s="2">
        <f>TREND(Calibration!$A$2:$A$4,Calibration!$D$2:$D$4,G70)</f>
        <v>450.41842549225277</v>
      </c>
    </row>
    <row r="71" spans="1:12" x14ac:dyDescent="0.25">
      <c r="A71">
        <v>345981</v>
      </c>
      <c r="B71">
        <v>15.09399986</v>
      </c>
      <c r="C71">
        <v>0.31595001</v>
      </c>
      <c r="D71">
        <v>35.4640007</v>
      </c>
      <c r="E71">
        <v>0.24838001000000001</v>
      </c>
      <c r="F71">
        <v>36.811000819999997</v>
      </c>
      <c r="G71">
        <v>0.74199998</v>
      </c>
      <c r="H71">
        <v>33.415000919999997</v>
      </c>
      <c r="J71" s="2">
        <f>TREND(Calibration!$A$2:$A$4,Calibration!$B$2:$B$4,C71)</f>
        <v>408.82603191891053</v>
      </c>
      <c r="K71" s="2">
        <f>TREND(Calibration!$A$2:$A$4,Calibration!$C$2:$C$4,E71)</f>
        <v>428.46148008743126</v>
      </c>
      <c r="L71" s="2">
        <f>TREND(Calibration!$A$2:$A$4,Calibration!$D$2:$D$4,G71)</f>
        <v>450.41842549225277</v>
      </c>
    </row>
    <row r="72" spans="1:12" x14ac:dyDescent="0.25">
      <c r="A72">
        <v>350989</v>
      </c>
      <c r="B72">
        <v>15.07299995</v>
      </c>
      <c r="C72">
        <v>0.31226999</v>
      </c>
      <c r="D72">
        <v>35.469001769999998</v>
      </c>
      <c r="E72">
        <v>0.24833</v>
      </c>
      <c r="F72">
        <v>36.765998840000002</v>
      </c>
      <c r="G72">
        <v>0.73280000999999995</v>
      </c>
      <c r="H72">
        <v>33.334999080000003</v>
      </c>
      <c r="J72" s="2">
        <f>TREND(Calibration!$A$2:$A$4,Calibration!$B$2:$B$4,C72)</f>
        <v>392.48320847193077</v>
      </c>
      <c r="K72" s="2">
        <f>TREND(Calibration!$A$2:$A$4,Calibration!$C$2:$C$4,E72)</f>
        <v>428.0759820111241</v>
      </c>
      <c r="L72" s="2">
        <f>TREND(Calibration!$A$2:$A$4,Calibration!$D$2:$D$4,G72)</f>
        <v>444.70258322394835</v>
      </c>
    </row>
    <row r="73" spans="1:12" x14ac:dyDescent="0.25">
      <c r="A73">
        <v>356013</v>
      </c>
      <c r="B73">
        <v>15.08699989</v>
      </c>
      <c r="C73">
        <v>0.31325001000000002</v>
      </c>
      <c r="D73">
        <v>35.507999419999997</v>
      </c>
      <c r="E73">
        <v>0.24865000000000001</v>
      </c>
      <c r="F73">
        <v>36.759998320000001</v>
      </c>
      <c r="G73">
        <v>0.74360000999999998</v>
      </c>
      <c r="H73">
        <v>33.441001890000003</v>
      </c>
      <c r="J73" s="2">
        <f>TREND(Calibration!$A$2:$A$4,Calibration!$B$2:$B$4,C73)</f>
        <v>396.83543857788391</v>
      </c>
      <c r="K73" s="2">
        <f>TREND(Calibration!$A$2:$A$4,Calibration!$C$2:$C$4,E73)</f>
        <v>430.54267636062013</v>
      </c>
      <c r="L73" s="2">
        <f>TREND(Calibration!$A$2:$A$4,Calibration!$D$2:$D$4,G73)</f>
        <v>451.41250689736114</v>
      </c>
    </row>
    <row r="74" spans="1:12" x14ac:dyDescent="0.25">
      <c r="A74">
        <v>361043</v>
      </c>
      <c r="B74">
        <v>15.05799961</v>
      </c>
      <c r="C74">
        <v>0.31173000000000001</v>
      </c>
      <c r="D74">
        <v>35.505001069999999</v>
      </c>
      <c r="E74">
        <v>0.24871001000000001</v>
      </c>
      <c r="F74">
        <v>36.833000179999999</v>
      </c>
      <c r="G74">
        <v>0.75120001999999997</v>
      </c>
      <c r="H74">
        <v>33.382999419999997</v>
      </c>
      <c r="J74" s="2">
        <f>TREND(Calibration!$A$2:$A$4,Calibration!$B$2:$B$4,C74)</f>
        <v>390.08513421333055</v>
      </c>
      <c r="K74" s="2">
        <f>TREND(Calibration!$A$2:$A$4,Calibration!$C$2:$C$4,E74)</f>
        <v>431.00525863534904</v>
      </c>
      <c r="L74" s="2">
        <f>TREND(Calibration!$A$2:$A$4,Calibration!$D$2:$D$4,G74)</f>
        <v>456.13431125080314</v>
      </c>
    </row>
    <row r="75" spans="1:12" x14ac:dyDescent="0.25">
      <c r="A75">
        <v>365997</v>
      </c>
      <c r="B75">
        <v>15.01599979</v>
      </c>
      <c r="C75">
        <v>0.31253998999999999</v>
      </c>
      <c r="D75">
        <v>35.47000122</v>
      </c>
      <c r="E75">
        <v>0.24860001000000001</v>
      </c>
      <c r="F75">
        <v>36.789001460000001</v>
      </c>
      <c r="G75">
        <v>0.75230001999999996</v>
      </c>
      <c r="H75">
        <v>33.433998109999997</v>
      </c>
      <c r="J75" s="2">
        <f>TREND(Calibration!$A$2:$A$4,Calibration!$B$2:$B$4,C75)</f>
        <v>393.68226780603345</v>
      </c>
      <c r="K75" s="2">
        <f>TREND(Calibration!$A$2:$A$4,Calibration!$C$2:$C$4,E75)</f>
        <v>430.15733245270985</v>
      </c>
      <c r="L75" s="2">
        <f>TREND(Calibration!$A$2:$A$4,Calibration!$D$2:$D$4,G75)</f>
        <v>456.81772940272481</v>
      </c>
    </row>
    <row r="76" spans="1:12" x14ac:dyDescent="0.25">
      <c r="A76">
        <v>370990</v>
      </c>
      <c r="B76">
        <v>14.911999700000001</v>
      </c>
      <c r="C76">
        <v>0.31291999999999998</v>
      </c>
      <c r="D76">
        <v>35.511001589999999</v>
      </c>
      <c r="E76">
        <v>0.24849001000000001</v>
      </c>
      <c r="F76">
        <v>36.79499817</v>
      </c>
      <c r="G76">
        <v>0.74529999000000002</v>
      </c>
      <c r="H76">
        <v>33.319000240000001</v>
      </c>
      <c r="J76" s="2">
        <f>TREND(Calibration!$A$2:$A$4,Calibration!$B$2:$B$4,C76)</f>
        <v>395.36987720437537</v>
      </c>
      <c r="K76" s="2">
        <f>TREND(Calibration!$A$2:$A$4,Calibration!$C$2:$C$4,E76)</f>
        <v>429.30940627007067</v>
      </c>
      <c r="L76" s="2">
        <f>TREND(Calibration!$A$2:$A$4,Calibration!$D$2:$D$4,G76)</f>
        <v>452.46868616091007</v>
      </c>
    </row>
    <row r="77" spans="1:12" x14ac:dyDescent="0.25">
      <c r="A77">
        <v>375983</v>
      </c>
      <c r="B77">
        <v>14.942999840000001</v>
      </c>
      <c r="C77">
        <v>0.31319001000000002</v>
      </c>
      <c r="D77">
        <v>35.490001679999999</v>
      </c>
      <c r="E77">
        <v>0.24876000000000001</v>
      </c>
      <c r="F77">
        <v>36.750999450000002</v>
      </c>
      <c r="G77">
        <v>0.74040002000000005</v>
      </c>
      <c r="H77">
        <v>33.38999939</v>
      </c>
      <c r="J77" s="2">
        <f>TREND(Calibration!$A$2:$A$4,Calibration!$B$2:$B$4,C77)</f>
        <v>396.56898094808321</v>
      </c>
      <c r="K77" s="2">
        <f>TREND(Calibration!$A$2:$A$4,Calibration!$C$2:$C$4,E77)</f>
        <v>431.39060254325932</v>
      </c>
      <c r="L77" s="2">
        <f>TREND(Calibration!$A$2:$A$4,Calibration!$D$2:$D$4,G77)</f>
        <v>449.42438757739041</v>
      </c>
    </row>
    <row r="78" spans="1:12" x14ac:dyDescent="0.25">
      <c r="A78">
        <v>380982</v>
      </c>
      <c r="B78">
        <v>14.97399998</v>
      </c>
      <c r="C78">
        <v>0.31248999</v>
      </c>
      <c r="D78">
        <v>35.4640007</v>
      </c>
      <c r="E78">
        <v>0.24838001000000001</v>
      </c>
      <c r="F78">
        <v>36.759998320000001</v>
      </c>
      <c r="G78">
        <v>0.74199998</v>
      </c>
      <c r="H78">
        <v>33.393001560000002</v>
      </c>
      <c r="J78" s="2">
        <f>TREND(Calibration!$A$2:$A$4,Calibration!$B$2:$B$4,C78)</f>
        <v>393.46021978119961</v>
      </c>
      <c r="K78" s="2">
        <f>TREND(Calibration!$A$2:$A$4,Calibration!$C$2:$C$4,E78)</f>
        <v>428.46148008743126</v>
      </c>
      <c r="L78" s="2">
        <f>TREND(Calibration!$A$2:$A$4,Calibration!$D$2:$D$4,G78)</f>
        <v>450.41842549225277</v>
      </c>
    </row>
    <row r="79" spans="1:12" x14ac:dyDescent="0.25">
      <c r="A79">
        <v>385998</v>
      </c>
      <c r="B79">
        <v>15.0909996</v>
      </c>
      <c r="C79">
        <v>0.31270998999999999</v>
      </c>
      <c r="D79">
        <v>35.44900131</v>
      </c>
      <c r="E79">
        <v>0.24865000000000001</v>
      </c>
      <c r="F79">
        <v>36.763000490000003</v>
      </c>
      <c r="G79">
        <v>0.74580002000000001</v>
      </c>
      <c r="H79">
        <v>33.446998600000001</v>
      </c>
      <c r="J79" s="2">
        <f>TREND(Calibration!$A$2:$A$4,Calibration!$B$2:$B$4,C79)</f>
        <v>394.43723109046846</v>
      </c>
      <c r="K79" s="2">
        <f>TREND(Calibration!$A$2:$A$4,Calibration!$C$2:$C$4,E79)</f>
        <v>430.54267636062013</v>
      </c>
      <c r="L79" s="2">
        <f>TREND(Calibration!$A$2:$A$4,Calibration!$D$2:$D$4,G79)</f>
        <v>452.77934941409677</v>
      </c>
    </row>
    <row r="80" spans="1:12" x14ac:dyDescent="0.25">
      <c r="A80">
        <v>390990</v>
      </c>
      <c r="B80">
        <v>15.17300034</v>
      </c>
      <c r="C80">
        <v>0.31308001000000002</v>
      </c>
      <c r="D80">
        <v>35.443000789999999</v>
      </c>
      <c r="E80">
        <v>0.24865000000000001</v>
      </c>
      <c r="F80">
        <v>36.798000340000002</v>
      </c>
      <c r="G80">
        <v>0.75340003</v>
      </c>
      <c r="H80">
        <v>33.451000209999997</v>
      </c>
      <c r="J80" s="2">
        <f>TREND(Calibration!$A$2:$A$4,Calibration!$B$2:$B$4,C80)</f>
        <v>396.0804752934489</v>
      </c>
      <c r="K80" s="2">
        <f>TREND(Calibration!$A$2:$A$4,Calibration!$C$2:$C$4,E80)</f>
        <v>430.54267636062013</v>
      </c>
      <c r="L80" s="2">
        <f>TREND(Calibration!$A$2:$A$4,Calibration!$D$2:$D$4,G80)</f>
        <v>457.50115376753877</v>
      </c>
    </row>
    <row r="81" spans="1:12" x14ac:dyDescent="0.25">
      <c r="A81">
        <v>395998</v>
      </c>
      <c r="B81">
        <v>15.135999679999999</v>
      </c>
      <c r="C81">
        <v>0.31022</v>
      </c>
      <c r="D81">
        <v>35.493000029999997</v>
      </c>
      <c r="E81">
        <v>0.24871001000000001</v>
      </c>
      <c r="F81">
        <v>36.79499817</v>
      </c>
      <c r="G81">
        <v>0.75279998999999997</v>
      </c>
      <c r="H81">
        <v>33.363998410000001</v>
      </c>
      <c r="J81" s="2">
        <f>TREND(Calibration!$A$2:$A$4,Calibration!$B$2:$B$4,C81)</f>
        <v>383.37928386334875</v>
      </c>
      <c r="K81" s="2">
        <f>TREND(Calibration!$A$2:$A$4,Calibration!$C$2:$C$4,E81)</f>
        <v>431.00525863534904</v>
      </c>
      <c r="L81" s="2">
        <f>TREND(Calibration!$A$2:$A$4,Calibration!$D$2:$D$4,G81)</f>
        <v>457.12835537855779</v>
      </c>
    </row>
    <row r="82" spans="1:12" x14ac:dyDescent="0.25">
      <c r="A82">
        <v>400982</v>
      </c>
      <c r="B82">
        <v>15.088999749999999</v>
      </c>
      <c r="C82">
        <v>0.31334999000000002</v>
      </c>
      <c r="D82">
        <v>35.488998410000001</v>
      </c>
      <c r="E82">
        <v>0.24871001000000001</v>
      </c>
      <c r="F82">
        <v>36.743000029999997</v>
      </c>
      <c r="G82">
        <v>0.75230001999999996</v>
      </c>
      <c r="H82">
        <v>33.348999020000001</v>
      </c>
      <c r="J82" s="2">
        <f>TREND(Calibration!$A$2:$A$4,Calibration!$B$2:$B$4,C82)</f>
        <v>397.27944580834173</v>
      </c>
      <c r="K82" s="2">
        <f>TREND(Calibration!$A$2:$A$4,Calibration!$C$2:$C$4,E82)</f>
        <v>431.00525863534904</v>
      </c>
      <c r="L82" s="2">
        <f>TREND(Calibration!$A$2:$A$4,Calibration!$D$2:$D$4,G82)</f>
        <v>456.81772940272481</v>
      </c>
    </row>
    <row r="83" spans="1:12" x14ac:dyDescent="0.25">
      <c r="A83">
        <v>405982</v>
      </c>
      <c r="B83">
        <v>15.05000019</v>
      </c>
      <c r="C83">
        <v>0.31011</v>
      </c>
      <c r="D83">
        <v>35.451000209999997</v>
      </c>
      <c r="E83">
        <v>0.24880999000000001</v>
      </c>
      <c r="F83">
        <v>36.771999360000002</v>
      </c>
      <c r="G83">
        <v>0.76200002</v>
      </c>
      <c r="H83">
        <v>33.326000209999997</v>
      </c>
      <c r="J83" s="2">
        <f>TREND(Calibration!$A$2:$A$4,Calibration!$B$2:$B$4,C83)</f>
        <v>382.89077820871444</v>
      </c>
      <c r="K83" s="2">
        <f>TREND(Calibration!$A$2:$A$4,Calibration!$C$2:$C$4,E83)</f>
        <v>431.7759464511696</v>
      </c>
      <c r="L83" s="2">
        <f>TREND(Calibration!$A$2:$A$4,Calibration!$D$2:$D$4,G83)</f>
        <v>462.84423492421593</v>
      </c>
    </row>
    <row r="84" spans="1:12" x14ac:dyDescent="0.25">
      <c r="A84">
        <v>410982</v>
      </c>
      <c r="B84">
        <v>14.994999890000001</v>
      </c>
      <c r="C84">
        <v>0.30989</v>
      </c>
      <c r="D84">
        <v>35.448001859999998</v>
      </c>
      <c r="E84">
        <v>0.24871001000000001</v>
      </c>
      <c r="F84">
        <v>36.76499939</v>
      </c>
      <c r="G84">
        <v>0.76419996999999995</v>
      </c>
      <c r="H84">
        <v>33.332000729999997</v>
      </c>
      <c r="J84" s="2">
        <f>TREND(Calibration!$A$2:$A$4,Calibration!$B$2:$B$4,C84)</f>
        <v>381.91376689944559</v>
      </c>
      <c r="K84" s="2">
        <f>TREND(Calibration!$A$2:$A$4,Calibration!$C$2:$C$4,E84)</f>
        <v>431.00525863534904</v>
      </c>
      <c r="L84" s="2">
        <f>TREND(Calibration!$A$2:$A$4,Calibration!$D$2:$D$4,G84)</f>
        <v>464.21104016359777</v>
      </c>
    </row>
    <row r="85" spans="1:12" x14ac:dyDescent="0.25">
      <c r="A85">
        <v>416129</v>
      </c>
      <c r="B85">
        <v>14.989999770000001</v>
      </c>
      <c r="C85">
        <v>0.30952001000000001</v>
      </c>
      <c r="D85">
        <v>35.465000150000002</v>
      </c>
      <c r="E85">
        <v>0.24876000000000001</v>
      </c>
      <c r="F85">
        <v>36.810001370000002</v>
      </c>
      <c r="G85">
        <v>0.76470000000000005</v>
      </c>
      <c r="H85">
        <v>33.340999600000004</v>
      </c>
      <c r="J85" s="2">
        <f>TREND(Calibration!$A$2:$A$4,Calibration!$B$2:$B$4,C85)</f>
        <v>380.27065592528015</v>
      </c>
      <c r="K85" s="2">
        <f>TREND(Calibration!$A$2:$A$4,Calibration!$C$2:$C$4,E85)</f>
        <v>431.39060254325932</v>
      </c>
      <c r="L85" s="2">
        <f>TREND(Calibration!$A$2:$A$4,Calibration!$D$2:$D$4,G85)</f>
        <v>464.52170341678453</v>
      </c>
    </row>
    <row r="86" spans="1:12" x14ac:dyDescent="0.25">
      <c r="A86">
        <v>420982</v>
      </c>
      <c r="B86">
        <v>14.97399998</v>
      </c>
      <c r="C86">
        <v>0.30849000999999998</v>
      </c>
      <c r="D86">
        <v>35.438999180000003</v>
      </c>
      <c r="E86">
        <v>0.24876000000000001</v>
      </c>
      <c r="F86">
        <v>36.75</v>
      </c>
      <c r="G86">
        <v>0.76200002</v>
      </c>
      <c r="H86">
        <v>33.437999730000001</v>
      </c>
      <c r="J86" s="2">
        <f>TREND(Calibration!$A$2:$A$4,Calibration!$B$2:$B$4,C86)</f>
        <v>375.69646661370325</v>
      </c>
      <c r="K86" s="2">
        <f>TREND(Calibration!$A$2:$A$4,Calibration!$C$2:$C$4,E86)</f>
        <v>431.39060254325932</v>
      </c>
      <c r="L86" s="2">
        <f>TREND(Calibration!$A$2:$A$4,Calibration!$D$2:$D$4,G86)</f>
        <v>462.84423492421593</v>
      </c>
    </row>
    <row r="87" spans="1:12" x14ac:dyDescent="0.25">
      <c r="A87">
        <v>426059</v>
      </c>
      <c r="B87">
        <v>14.913999560000001</v>
      </c>
      <c r="C87">
        <v>0.30914000000000003</v>
      </c>
      <c r="D87">
        <v>35.458000179999999</v>
      </c>
      <c r="E87">
        <v>0.24880999000000001</v>
      </c>
      <c r="F87">
        <v>36.771999360000002</v>
      </c>
      <c r="G87">
        <v>0.75660002000000004</v>
      </c>
      <c r="H87">
        <v>33.341999049999998</v>
      </c>
      <c r="J87" s="2">
        <f>TREND(Calibration!$A$2:$A$4,Calibration!$B$2:$B$4,C87)</f>
        <v>378.58304652693823</v>
      </c>
      <c r="K87" s="2">
        <f>TREND(Calibration!$A$2:$A$4,Calibration!$C$2:$C$4,E87)</f>
        <v>431.7759464511696</v>
      </c>
      <c r="L87" s="2">
        <f>TREND(Calibration!$A$2:$A$4,Calibration!$D$2:$D$4,G87)</f>
        <v>459.48927308750956</v>
      </c>
    </row>
    <row r="88" spans="1:12" x14ac:dyDescent="0.25">
      <c r="A88">
        <v>430984</v>
      </c>
      <c r="B88">
        <v>14.96899986</v>
      </c>
      <c r="C88">
        <v>0.31053998999999999</v>
      </c>
      <c r="D88">
        <v>35.412998199999997</v>
      </c>
      <c r="E88">
        <v>0.24887000000000001</v>
      </c>
      <c r="F88">
        <v>36.745998380000003</v>
      </c>
      <c r="G88">
        <v>0.77060002000000005</v>
      </c>
      <c r="H88">
        <v>33.442001339999997</v>
      </c>
      <c r="J88" s="2">
        <f>TREND(Calibration!$A$2:$A$4,Calibration!$B$2:$B$4,C88)</f>
        <v>384.80034681268035</v>
      </c>
      <c r="K88" s="2">
        <f>TREND(Calibration!$A$2:$A$4,Calibration!$C$2:$C$4,E88)</f>
        <v>432.23852872589873</v>
      </c>
      <c r="L88" s="2">
        <f>TREND(Calibration!$A$2:$A$4,Calibration!$D$2:$D$4,G88)</f>
        <v>468.18732229378537</v>
      </c>
    </row>
    <row r="89" spans="1:12" x14ac:dyDescent="0.25">
      <c r="A89">
        <v>435982</v>
      </c>
      <c r="B89">
        <v>15.053999900000001</v>
      </c>
      <c r="C89">
        <v>0.30579001</v>
      </c>
      <c r="D89">
        <v>35.4070015</v>
      </c>
      <c r="E89">
        <v>0.24865000000000001</v>
      </c>
      <c r="F89">
        <v>36.787998199999997</v>
      </c>
      <c r="G89">
        <v>0.77549999999999997</v>
      </c>
      <c r="H89">
        <v>33.448001859999998</v>
      </c>
      <c r="J89" s="2">
        <f>TREND(Calibration!$A$2:$A$4,Calibration!$B$2:$B$4,C89)</f>
        <v>363.7058732726764</v>
      </c>
      <c r="K89" s="2">
        <f>TREND(Calibration!$A$2:$A$4,Calibration!$C$2:$C$4,E89)</f>
        <v>430.54267636062013</v>
      </c>
      <c r="L89" s="2">
        <f>TREND(Calibration!$A$2:$A$4,Calibration!$D$2:$D$4,G89)</f>
        <v>471.23162709019726</v>
      </c>
    </row>
    <row r="90" spans="1:12" x14ac:dyDescent="0.25">
      <c r="A90">
        <v>440982</v>
      </c>
      <c r="B90">
        <v>15.053999900000001</v>
      </c>
      <c r="C90">
        <v>0.31200000999999999</v>
      </c>
      <c r="D90">
        <v>35.448001859999998</v>
      </c>
      <c r="E90">
        <v>0.24871001000000001</v>
      </c>
      <c r="F90">
        <v>36.758998869999999</v>
      </c>
      <c r="G90">
        <v>0.76849997000000003</v>
      </c>
      <c r="H90">
        <v>33.444999690000003</v>
      </c>
      <c r="J90" s="2">
        <f>TREND(Calibration!$A$2:$A$4,Calibration!$B$2:$B$4,C90)</f>
        <v>391.28423795703793</v>
      </c>
      <c r="K90" s="2">
        <f>TREND(Calibration!$A$2:$A$4,Calibration!$C$2:$C$4,E90)</f>
        <v>431.00525863534904</v>
      </c>
      <c r="L90" s="2">
        <f>TREND(Calibration!$A$2:$A$4,Calibration!$D$2:$D$4,G90)</f>
        <v>466.88258384838252</v>
      </c>
    </row>
    <row r="91" spans="1:12" x14ac:dyDescent="0.25">
      <c r="A91">
        <v>445982</v>
      </c>
      <c r="B91">
        <v>15.027999879999999</v>
      </c>
      <c r="C91">
        <v>0.31119001000000002</v>
      </c>
      <c r="D91">
        <v>35.477001190000003</v>
      </c>
      <c r="E91">
        <v>0.24902999000000001</v>
      </c>
      <c r="F91">
        <v>36.76499939</v>
      </c>
      <c r="G91">
        <v>0.76310003000000004</v>
      </c>
      <c r="H91">
        <v>33.383998869999999</v>
      </c>
      <c r="J91" s="2">
        <f>TREND(Calibration!$A$2:$A$4,Calibration!$B$2:$B$4,C91)</f>
        <v>387.6870599547301</v>
      </c>
      <c r="K91" s="2">
        <f>TREND(Calibration!$A$2:$A$4,Calibration!$C$2:$C$4,E91)</f>
        <v>433.4717988164482</v>
      </c>
      <c r="L91" s="2">
        <f>TREND(Calibration!$A$2:$A$4,Calibration!$D$2:$D$4,G91)</f>
        <v>463.52765928902988</v>
      </c>
    </row>
    <row r="92" spans="1:12" x14ac:dyDescent="0.25">
      <c r="A92">
        <v>451107</v>
      </c>
      <c r="B92">
        <v>15.06299973</v>
      </c>
      <c r="C92">
        <v>0.31286999999999998</v>
      </c>
      <c r="D92">
        <v>35.441001890000003</v>
      </c>
      <c r="E92">
        <v>0.24908</v>
      </c>
      <c r="F92">
        <v>36.82799911</v>
      </c>
      <c r="G92">
        <v>0.78200000999999997</v>
      </c>
      <c r="H92">
        <v>33.423000340000002</v>
      </c>
      <c r="J92" s="2">
        <f>TREND(Calibration!$A$2:$A$4,Calibration!$B$2:$B$4,C92)</f>
        <v>395.14782917954176</v>
      </c>
      <c r="K92" s="2">
        <f>TREND(Calibration!$A$2:$A$4,Calibration!$C$2:$C$4,E92)</f>
        <v>433.85729689275536</v>
      </c>
      <c r="L92" s="2">
        <f>TREND(Calibration!$A$2:$A$4,Calibration!$D$2:$D$4,G92)</f>
        <v>475.27001329171759</v>
      </c>
    </row>
    <row r="93" spans="1:12" x14ac:dyDescent="0.25">
      <c r="A93">
        <v>456071</v>
      </c>
      <c r="B93">
        <v>15.04699993</v>
      </c>
      <c r="C93">
        <v>0.31141001000000001</v>
      </c>
      <c r="D93">
        <v>35.417999270000003</v>
      </c>
      <c r="E93">
        <v>0.24940999999999999</v>
      </c>
      <c r="F93">
        <v>36.820999149999999</v>
      </c>
      <c r="G93">
        <v>0.78200000999999997</v>
      </c>
      <c r="H93">
        <v>33.390998840000002</v>
      </c>
      <c r="J93" s="2">
        <f>TREND(Calibration!$A$2:$A$4,Calibration!$B$2:$B$4,C93)</f>
        <v>388.66407126399895</v>
      </c>
      <c r="K93" s="2">
        <f>TREND(Calibration!$A$2:$A$4,Calibration!$C$2:$C$4,E93)</f>
        <v>436.40107544067291</v>
      </c>
      <c r="L93" s="2">
        <f>TREND(Calibration!$A$2:$A$4,Calibration!$D$2:$D$4,G93)</f>
        <v>475.27001329171759</v>
      </c>
    </row>
    <row r="94" spans="1:12" x14ac:dyDescent="0.25">
      <c r="A94">
        <v>460982</v>
      </c>
      <c r="B94">
        <v>14.95600033</v>
      </c>
      <c r="C94">
        <v>0.30978999000000002</v>
      </c>
      <c r="D94">
        <v>35.4640007</v>
      </c>
      <c r="E94">
        <v>0.24940999999999999</v>
      </c>
      <c r="F94">
        <v>36.780998230000002</v>
      </c>
      <c r="G94">
        <v>0.77869999000000001</v>
      </c>
      <c r="H94">
        <v>33.352001190000003</v>
      </c>
      <c r="J94" s="2">
        <f>TREND(Calibration!$A$2:$A$4,Calibration!$B$2:$B$4,C94)</f>
        <v>381.46962644017299</v>
      </c>
      <c r="K94" s="2">
        <f>TREND(Calibration!$A$2:$A$4,Calibration!$C$2:$C$4,E94)</f>
        <v>436.40107544067291</v>
      </c>
      <c r="L94" s="2">
        <f>TREND(Calibration!$A$2:$A$4,Calibration!$D$2:$D$4,G94)</f>
        <v>473.219746410168</v>
      </c>
    </row>
    <row r="95" spans="1:12" x14ac:dyDescent="0.25">
      <c r="A95">
        <v>465982</v>
      </c>
      <c r="B95">
        <v>14.9659996</v>
      </c>
      <c r="C95">
        <v>0.30978999000000002</v>
      </c>
      <c r="D95">
        <v>35.459999080000003</v>
      </c>
      <c r="E95">
        <v>0.24934999999999999</v>
      </c>
      <c r="F95">
        <v>36.7859993</v>
      </c>
      <c r="G95">
        <v>0.78359997000000003</v>
      </c>
      <c r="H95">
        <v>33.317001339999997</v>
      </c>
      <c r="J95" s="2">
        <f>TREND(Calibration!$A$2:$A$4,Calibration!$B$2:$B$4,C95)</f>
        <v>381.46962644017299</v>
      </c>
      <c r="K95" s="2">
        <f>TREND(Calibration!$A$2:$A$4,Calibration!$C$2:$C$4,E95)</f>
        <v>435.93857025014245</v>
      </c>
      <c r="L95" s="2">
        <f>TREND(Calibration!$A$2:$A$4,Calibration!$D$2:$D$4,G95)</f>
        <v>476.26405120658001</v>
      </c>
    </row>
    <row r="96" spans="1:12" x14ac:dyDescent="0.25">
      <c r="A96">
        <v>470998</v>
      </c>
      <c r="B96">
        <v>15.0170002</v>
      </c>
      <c r="C96">
        <v>0.29653998999999998</v>
      </c>
      <c r="D96">
        <v>35.451999659999998</v>
      </c>
      <c r="E96">
        <v>0.24929999999999999</v>
      </c>
      <c r="F96">
        <v>36.806999210000001</v>
      </c>
      <c r="G96">
        <v>0.79059999999999997</v>
      </c>
      <c r="H96">
        <v>33.334999080000003</v>
      </c>
      <c r="J96" s="2">
        <f>TREND(Calibration!$A$2:$A$4,Calibration!$B$2:$B$4,C96)</f>
        <v>322.62689985920792</v>
      </c>
      <c r="K96" s="2">
        <f>TREND(Calibration!$A$2:$A$4,Calibration!$C$2:$C$4,E96)</f>
        <v>435.55314925803373</v>
      </c>
      <c r="L96" s="2">
        <f>TREND(Calibration!$A$2:$A$4,Calibration!$D$2:$D$4,G96)</f>
        <v>480.61309444839469</v>
      </c>
    </row>
    <row r="97" spans="1:12" x14ac:dyDescent="0.25">
      <c r="A97">
        <v>475982</v>
      </c>
      <c r="B97">
        <v>15.13099957</v>
      </c>
      <c r="C97">
        <v>0.30961999000000001</v>
      </c>
      <c r="D97">
        <v>35.443000789999999</v>
      </c>
      <c r="E97">
        <v>0.24929999999999999</v>
      </c>
      <c r="F97">
        <v>36.810001370000002</v>
      </c>
      <c r="G97">
        <v>0.79930000999999995</v>
      </c>
      <c r="H97">
        <v>33.35400009</v>
      </c>
      <c r="J97" s="2">
        <f>TREND(Calibration!$A$2:$A$4,Calibration!$B$2:$B$4,C97)</f>
        <v>380.71466315573798</v>
      </c>
      <c r="K97" s="2">
        <f>TREND(Calibration!$A$2:$A$4,Calibration!$C$2:$C$4,E97)</f>
        <v>435.55314925803373</v>
      </c>
      <c r="L97" s="2">
        <f>TREND(Calibration!$A$2:$A$4,Calibration!$D$2:$D$4,G97)</f>
        <v>486.01831695375836</v>
      </c>
    </row>
    <row r="98" spans="1:12" x14ac:dyDescent="0.25">
      <c r="A98">
        <v>480982</v>
      </c>
      <c r="B98">
        <v>15.21500015</v>
      </c>
      <c r="C98">
        <v>0.30860000999999998</v>
      </c>
      <c r="D98">
        <v>35.4679985</v>
      </c>
      <c r="E98">
        <v>0.24934999999999999</v>
      </c>
      <c r="F98">
        <v>36.791000369999999</v>
      </c>
      <c r="G98">
        <v>0.80140001000000005</v>
      </c>
      <c r="H98">
        <v>33.373001100000003</v>
      </c>
      <c r="J98" s="2">
        <f>TREND(Calibration!$A$2:$A$4,Calibration!$B$2:$B$4,C98)</f>
        <v>376.18497226833756</v>
      </c>
      <c r="K98" s="2">
        <f>TREND(Calibration!$A$2:$A$4,Calibration!$C$2:$C$4,E98)</f>
        <v>435.93857025014245</v>
      </c>
      <c r="L98" s="2">
        <f>TREND(Calibration!$A$2:$A$4,Calibration!$D$2:$D$4,G98)</f>
        <v>487.32302433469982</v>
      </c>
    </row>
    <row r="99" spans="1:12" x14ac:dyDescent="0.25">
      <c r="A99">
        <v>485984</v>
      </c>
      <c r="B99">
        <v>15.208000180000001</v>
      </c>
      <c r="C99">
        <v>0.31653999999999999</v>
      </c>
      <c r="D99">
        <v>35.486000060000002</v>
      </c>
      <c r="E99">
        <v>0.24934999999999999</v>
      </c>
      <c r="F99">
        <v>36.778999329999998</v>
      </c>
      <c r="G99">
        <v>0.79490000000000005</v>
      </c>
      <c r="H99">
        <v>33.386001589999999</v>
      </c>
      <c r="J99" s="2">
        <f>TREND(Calibration!$A$2:$A$4,Calibration!$B$2:$B$4,C99)</f>
        <v>411.44615420234481</v>
      </c>
      <c r="K99" s="2">
        <f>TREND(Calibration!$A$2:$A$4,Calibration!$C$2:$C$4,E99)</f>
        <v>435.93857025014245</v>
      </c>
      <c r="L99" s="2">
        <f>TREND(Calibration!$A$2:$A$4,Calibration!$D$2:$D$4,G99)</f>
        <v>483.2846381331795</v>
      </c>
    </row>
    <row r="100" spans="1:12" x14ac:dyDescent="0.25">
      <c r="A100">
        <v>491013</v>
      </c>
      <c r="B100">
        <v>15.19799995</v>
      </c>
      <c r="C100">
        <v>0.31302999999999997</v>
      </c>
      <c r="D100">
        <v>35.471000670000002</v>
      </c>
      <c r="E100">
        <v>0.24934999999999999</v>
      </c>
      <c r="F100">
        <v>36.814998629999998</v>
      </c>
      <c r="G100">
        <v>0.80250001000000004</v>
      </c>
      <c r="H100">
        <v>33.431999210000001</v>
      </c>
      <c r="J100" s="2">
        <f>TREND(Calibration!$A$2:$A$4,Calibration!$B$2:$B$4,C100)</f>
        <v>395.85838285900991</v>
      </c>
      <c r="K100" s="2">
        <f>TREND(Calibration!$A$2:$A$4,Calibration!$C$2:$C$4,E100)</f>
        <v>435.93857025014245</v>
      </c>
      <c r="L100" s="2">
        <f>TREND(Calibration!$A$2:$A$4,Calibration!$D$2:$D$4,G100)</f>
        <v>488.00644248662149</v>
      </c>
    </row>
    <row r="101" spans="1:12" x14ac:dyDescent="0.25">
      <c r="A101">
        <v>495982</v>
      </c>
      <c r="B101">
        <v>15.15999985</v>
      </c>
      <c r="C101">
        <v>0.31253998999999999</v>
      </c>
      <c r="D101">
        <v>35.450000760000002</v>
      </c>
      <c r="E101">
        <v>0.24924999</v>
      </c>
      <c r="F101">
        <v>36.777000430000001</v>
      </c>
      <c r="G101">
        <v>0.80790001</v>
      </c>
      <c r="H101">
        <v>33.442001339999997</v>
      </c>
      <c r="J101" s="2">
        <f>TREND(Calibration!$A$2:$A$4,Calibration!$B$2:$B$4,C101)</f>
        <v>393.68226780603345</v>
      </c>
      <c r="K101" s="2">
        <f>TREND(Calibration!$A$2:$A$4,Calibration!$C$2:$C$4,E101)</f>
        <v>435.16765118172657</v>
      </c>
      <c r="L101" s="2">
        <f>TREND(Calibration!$A$2:$A$4,Calibration!$D$2:$D$4,G101)</f>
        <v>491.36140432332786</v>
      </c>
    </row>
    <row r="102" spans="1:12" x14ac:dyDescent="0.25">
      <c r="A102">
        <v>500982</v>
      </c>
      <c r="B102">
        <v>15.14000034</v>
      </c>
      <c r="C102">
        <v>0.31297999999999998</v>
      </c>
      <c r="D102">
        <v>35.47900009</v>
      </c>
      <c r="E102">
        <v>0.24968000000000001</v>
      </c>
      <c r="F102">
        <v>36.817001339999997</v>
      </c>
      <c r="G102">
        <v>0.80839998000000002</v>
      </c>
      <c r="H102">
        <v>33.456001280000002</v>
      </c>
      <c r="J102" s="2">
        <f>TREND(Calibration!$A$2:$A$4,Calibration!$B$2:$B$4,C102)</f>
        <v>395.63633483417607</v>
      </c>
      <c r="K102" s="2">
        <f>TREND(Calibration!$A$2:$A$4,Calibration!$C$2:$C$4,E102)</f>
        <v>438.48234879806046</v>
      </c>
      <c r="L102" s="2">
        <f>TREND(Calibration!$A$2:$A$4,Calibration!$D$2:$D$4,G102)</f>
        <v>491.67203029916084</v>
      </c>
    </row>
    <row r="103" spans="1:12" x14ac:dyDescent="0.25">
      <c r="A103">
        <v>505982</v>
      </c>
      <c r="B103">
        <v>15.0909996</v>
      </c>
      <c r="C103">
        <v>0.31167999000000002</v>
      </c>
      <c r="D103">
        <v>35.462001800000003</v>
      </c>
      <c r="E103">
        <v>0.24968000000000001</v>
      </c>
      <c r="F103">
        <v>36.790000919999997</v>
      </c>
      <c r="G103">
        <v>0.79759997000000005</v>
      </c>
      <c r="H103">
        <v>33.431999210000001</v>
      </c>
      <c r="J103" s="2">
        <f>TREND(Calibration!$A$2:$A$4,Calibration!$B$2:$B$4,C103)</f>
        <v>389.86304177889178</v>
      </c>
      <c r="K103" s="2">
        <f>TREND(Calibration!$A$2:$A$4,Calibration!$C$2:$C$4,E103)</f>
        <v>438.48234879806046</v>
      </c>
      <c r="L103" s="2">
        <f>TREND(Calibration!$A$2:$A$4,Calibration!$D$2:$D$4,G103)</f>
        <v>484.96210041285582</v>
      </c>
    </row>
    <row r="104" spans="1:12" x14ac:dyDescent="0.25">
      <c r="A104">
        <v>511219</v>
      </c>
      <c r="B104">
        <v>15.097999570000001</v>
      </c>
      <c r="C104">
        <v>0.30919001000000002</v>
      </c>
      <c r="D104">
        <v>35.505001069999999</v>
      </c>
      <c r="E104">
        <v>0.24968000000000001</v>
      </c>
      <c r="F104">
        <v>36.835998539999999</v>
      </c>
      <c r="G104">
        <v>0.80470001999999996</v>
      </c>
      <c r="H104">
        <v>33.35400009</v>
      </c>
      <c r="J104" s="2">
        <f>TREND(Calibration!$A$2:$A$4,Calibration!$B$2:$B$4,C104)</f>
        <v>378.805138961377</v>
      </c>
      <c r="K104" s="2">
        <f>TREND(Calibration!$A$2:$A$4,Calibration!$C$2:$C$4,E104)</f>
        <v>438.48234879806046</v>
      </c>
      <c r="L104" s="2">
        <f>TREND(Calibration!$A$2:$A$4,Calibration!$D$2:$D$4,G104)</f>
        <v>489.37328500335707</v>
      </c>
    </row>
    <row r="105" spans="1:12" x14ac:dyDescent="0.25">
      <c r="A105">
        <v>516060</v>
      </c>
      <c r="B105">
        <v>15.126000400000001</v>
      </c>
      <c r="C105">
        <v>0.31746000000000002</v>
      </c>
      <c r="D105">
        <v>35.512001040000001</v>
      </c>
      <c r="E105">
        <v>0.24968000000000001</v>
      </c>
      <c r="F105">
        <v>36.805000309999997</v>
      </c>
      <c r="G105">
        <v>0.80739998999999996</v>
      </c>
      <c r="H105">
        <v>33.462001800000003</v>
      </c>
      <c r="J105" s="2">
        <f>TREND(Calibration!$A$2:$A$4,Calibration!$B$2:$B$4,C105)</f>
        <v>415.53183785928741</v>
      </c>
      <c r="K105" s="2">
        <f>TREND(Calibration!$A$2:$A$4,Calibration!$C$2:$C$4,E105)</f>
        <v>438.48234879806046</v>
      </c>
      <c r="L105" s="2">
        <f>TREND(Calibration!$A$2:$A$4,Calibration!$D$2:$D$4,G105)</f>
        <v>491.05074728303339</v>
      </c>
    </row>
    <row r="106" spans="1:12" x14ac:dyDescent="0.25">
      <c r="A106">
        <v>520982</v>
      </c>
      <c r="B106">
        <v>15.147999759999999</v>
      </c>
      <c r="C106">
        <v>0.31514001000000003</v>
      </c>
      <c r="D106">
        <v>35.52099991</v>
      </c>
      <c r="E106">
        <v>0.24968000000000001</v>
      </c>
      <c r="F106">
        <v>36.814998629999998</v>
      </c>
      <c r="G106">
        <v>0.80470001999999996</v>
      </c>
      <c r="H106">
        <v>33.47900009</v>
      </c>
      <c r="J106" s="2">
        <f>TREND(Calibration!$A$2:$A$4,Calibration!$B$2:$B$4,C106)</f>
        <v>405.2288539166027</v>
      </c>
      <c r="K106" s="2">
        <f>TREND(Calibration!$A$2:$A$4,Calibration!$C$2:$C$4,E106)</f>
        <v>438.48234879806046</v>
      </c>
      <c r="L106" s="2">
        <f>TREND(Calibration!$A$2:$A$4,Calibration!$D$2:$D$4,G106)</f>
        <v>489.37328500335707</v>
      </c>
    </row>
    <row r="107" spans="1:12" x14ac:dyDescent="0.25">
      <c r="A107">
        <v>525982</v>
      </c>
      <c r="B107">
        <v>15.190999980000001</v>
      </c>
      <c r="C107">
        <v>0.31156999000000002</v>
      </c>
      <c r="D107">
        <v>35.513999939999998</v>
      </c>
      <c r="E107">
        <v>0.24968000000000001</v>
      </c>
      <c r="F107">
        <v>36.875999450000002</v>
      </c>
      <c r="G107">
        <v>0.82139998999999997</v>
      </c>
      <c r="H107">
        <v>33.424999239999998</v>
      </c>
      <c r="J107" s="2">
        <f>TREND(Calibration!$A$2:$A$4,Calibration!$B$2:$B$4,C107)</f>
        <v>389.37453612425725</v>
      </c>
      <c r="K107" s="2">
        <f>TREND(Calibration!$A$2:$A$4,Calibration!$C$2:$C$4,E107)</f>
        <v>438.48234879806046</v>
      </c>
      <c r="L107" s="2">
        <f>TREND(Calibration!$A$2:$A$4,Calibration!$D$2:$D$4,G107)</f>
        <v>499.7487964893092</v>
      </c>
    </row>
    <row r="108" spans="1:12" x14ac:dyDescent="0.25">
      <c r="A108">
        <v>530982</v>
      </c>
      <c r="B108">
        <v>15.152000429999999</v>
      </c>
      <c r="C108">
        <v>0.31729998999999998</v>
      </c>
      <c r="D108">
        <v>35.519001009999997</v>
      </c>
      <c r="E108">
        <v>0.24968000000000001</v>
      </c>
      <c r="F108">
        <v>36.79499817</v>
      </c>
      <c r="G108">
        <v>0.80299997000000001</v>
      </c>
      <c r="H108">
        <v>33.42599869</v>
      </c>
      <c r="J108" s="2">
        <f>TREND(Calibration!$A$2:$A$4,Calibration!$B$2:$B$4,C108)</f>
        <v>414.82123977021388</v>
      </c>
      <c r="K108" s="2">
        <f>TREND(Calibration!$A$2:$A$4,Calibration!$C$2:$C$4,E108)</f>
        <v>438.48234879806046</v>
      </c>
      <c r="L108" s="2">
        <f>TREND(Calibration!$A$2:$A$4,Calibration!$D$2:$D$4,G108)</f>
        <v>488.31706224956213</v>
      </c>
    </row>
    <row r="109" spans="1:12" x14ac:dyDescent="0.25">
      <c r="A109">
        <v>535989</v>
      </c>
      <c r="B109">
        <v>15.161000250000001</v>
      </c>
      <c r="C109">
        <v>0.31653999999999999</v>
      </c>
      <c r="D109">
        <v>35.523998259999999</v>
      </c>
      <c r="E109">
        <v>0.24962001</v>
      </c>
      <c r="F109">
        <v>36.792999270000003</v>
      </c>
      <c r="G109">
        <v>0.80569999999999997</v>
      </c>
      <c r="H109">
        <v>33.444000240000001</v>
      </c>
      <c r="J109" s="2">
        <f>TREND(Calibration!$A$2:$A$4,Calibration!$B$2:$B$4,C109)</f>
        <v>411.44615420234481</v>
      </c>
      <c r="K109" s="2">
        <f>TREND(Calibration!$A$2:$A$4,Calibration!$C$2:$C$4,E109)</f>
        <v>438.0199206917282</v>
      </c>
      <c r="L109" s="2">
        <f>TREND(Calibration!$A$2:$A$4,Calibration!$D$2:$D$4,G109)</f>
        <v>489.99456180659217</v>
      </c>
    </row>
    <row r="110" spans="1:12" x14ac:dyDescent="0.25">
      <c r="A110">
        <v>540982</v>
      </c>
      <c r="B110">
        <v>15.17399979</v>
      </c>
      <c r="C110">
        <v>0.31319001000000002</v>
      </c>
      <c r="D110">
        <v>35.523998259999999</v>
      </c>
      <c r="E110">
        <v>0.24962001</v>
      </c>
      <c r="F110">
        <v>36.861999509999997</v>
      </c>
      <c r="G110">
        <v>0.82090001999999995</v>
      </c>
      <c r="H110">
        <v>33.424999239999998</v>
      </c>
      <c r="J110" s="2">
        <f>TREND(Calibration!$A$2:$A$4,Calibration!$B$2:$B$4,C110)</f>
        <v>396.56898094808321</v>
      </c>
      <c r="K110" s="2">
        <f>TREND(Calibration!$A$2:$A$4,Calibration!$C$2:$C$4,E110)</f>
        <v>438.0199206917282</v>
      </c>
      <c r="L110" s="2">
        <f>TREND(Calibration!$A$2:$A$4,Calibration!$D$2:$D$4,G110)</f>
        <v>499.43817051347617</v>
      </c>
    </row>
    <row r="111" spans="1:12" x14ac:dyDescent="0.25">
      <c r="A111">
        <v>546090</v>
      </c>
      <c r="B111">
        <v>15.15799999</v>
      </c>
      <c r="C111">
        <v>0.31173000000000001</v>
      </c>
      <c r="D111">
        <v>35.492000580000003</v>
      </c>
      <c r="E111">
        <v>0.24968000000000001</v>
      </c>
      <c r="F111">
        <v>36.853000639999998</v>
      </c>
      <c r="G111">
        <v>0.82249998999999996</v>
      </c>
      <c r="H111">
        <v>33.466999049999998</v>
      </c>
      <c r="J111" s="2">
        <f>TREND(Calibration!$A$2:$A$4,Calibration!$B$2:$B$4,C111)</f>
        <v>390.08513421333055</v>
      </c>
      <c r="K111" s="2">
        <f>TREND(Calibration!$A$2:$A$4,Calibration!$C$2:$C$4,E111)</f>
        <v>438.48234879806046</v>
      </c>
      <c r="L111" s="2">
        <f>TREND(Calibration!$A$2:$A$4,Calibration!$D$2:$D$4,G111)</f>
        <v>500.43221464123087</v>
      </c>
    </row>
    <row r="112" spans="1:12" x14ac:dyDescent="0.25">
      <c r="A112">
        <v>550983</v>
      </c>
      <c r="B112">
        <v>15.10900021</v>
      </c>
      <c r="C112">
        <v>0.31178999000000002</v>
      </c>
      <c r="D112">
        <v>35.505001069999999</v>
      </c>
      <c r="E112">
        <v>0.24973001</v>
      </c>
      <c r="F112">
        <v>36.83000183</v>
      </c>
      <c r="G112">
        <v>0.81819998999999999</v>
      </c>
      <c r="H112">
        <v>33.472999569999999</v>
      </c>
      <c r="J112" s="2">
        <f>TREND(Calibration!$A$2:$A$4,Calibration!$B$2:$B$4,C112)</f>
        <v>390.35154743352609</v>
      </c>
      <c r="K112" s="2">
        <f>TREND(Calibration!$A$2:$A$4,Calibration!$C$2:$C$4,E112)</f>
        <v>438.86784687436739</v>
      </c>
      <c r="L112" s="2">
        <f>TREND(Calibration!$A$2:$A$4,Calibration!$D$2:$D$4,G112)</f>
        <v>497.76067095644618</v>
      </c>
    </row>
    <row r="113" spans="1:12" x14ac:dyDescent="0.25">
      <c r="A113">
        <v>555982</v>
      </c>
      <c r="B113">
        <v>15.079999920000001</v>
      </c>
      <c r="C113">
        <v>0.31275999999999998</v>
      </c>
      <c r="D113">
        <v>35.488998410000001</v>
      </c>
      <c r="E113">
        <v>0.24968000000000001</v>
      </c>
      <c r="F113">
        <v>36.868999479999999</v>
      </c>
      <c r="G113">
        <v>0.82899999999999996</v>
      </c>
      <c r="H113">
        <v>33.398998259999999</v>
      </c>
      <c r="J113" s="2">
        <f>TREND(Calibration!$A$2:$A$4,Calibration!$B$2:$B$4,C113)</f>
        <v>394.65932352490722</v>
      </c>
      <c r="K113" s="2">
        <f>TREND(Calibration!$A$2:$A$4,Calibration!$C$2:$C$4,E113)</f>
        <v>438.48234879806046</v>
      </c>
      <c r="L113" s="2">
        <f>TREND(Calibration!$A$2:$A$4,Calibration!$D$2:$D$4,G113)</f>
        <v>504.4706008427512</v>
      </c>
    </row>
    <row r="114" spans="1:12" x14ac:dyDescent="0.25">
      <c r="A114">
        <v>560994</v>
      </c>
      <c r="B114">
        <v>15.102999690000001</v>
      </c>
      <c r="C114">
        <v>0.31617001</v>
      </c>
      <c r="D114">
        <v>35.511001589999999</v>
      </c>
      <c r="E114">
        <v>0.24973001</v>
      </c>
      <c r="F114">
        <v>36.825000760000002</v>
      </c>
      <c r="G114">
        <v>0.82300001</v>
      </c>
      <c r="H114">
        <v>33.457000729999997</v>
      </c>
      <c r="J114" s="2">
        <f>TREND(Calibration!$A$2:$A$4,Calibration!$B$2:$B$4,C114)</f>
        <v>409.80304322817938</v>
      </c>
      <c r="K114" s="2">
        <f>TREND(Calibration!$A$2:$A$4,Calibration!$C$2:$C$4,E114)</f>
        <v>438.86784687436739</v>
      </c>
      <c r="L114" s="2">
        <f>TREND(Calibration!$A$2:$A$4,Calibration!$D$2:$D$4,G114)</f>
        <v>500.74287168152529</v>
      </c>
    </row>
    <row r="115" spans="1:12" x14ac:dyDescent="0.25">
      <c r="A115">
        <v>565986</v>
      </c>
      <c r="B115">
        <v>15.213000299999999</v>
      </c>
      <c r="C115">
        <v>0.31810999000000001</v>
      </c>
      <c r="D115">
        <v>35.513999939999998</v>
      </c>
      <c r="E115">
        <v>0.24973001</v>
      </c>
      <c r="F115">
        <v>36.853000639999998</v>
      </c>
      <c r="G115">
        <v>0.82899999999999996</v>
      </c>
      <c r="H115">
        <v>33.493000029999997</v>
      </c>
      <c r="J115" s="2">
        <f>TREND(Calibration!$A$2:$A$4,Calibration!$B$2:$B$4,C115)</f>
        <v>418.41841777252216</v>
      </c>
      <c r="K115" s="2">
        <f>TREND(Calibration!$A$2:$A$4,Calibration!$C$2:$C$4,E115)</f>
        <v>438.86784687436739</v>
      </c>
      <c r="L115" s="2">
        <f>TREND(Calibration!$A$2:$A$4,Calibration!$D$2:$D$4,G115)</f>
        <v>504.4706008427512</v>
      </c>
    </row>
    <row r="116" spans="1:12" x14ac:dyDescent="0.25">
      <c r="A116">
        <v>571123</v>
      </c>
      <c r="B116">
        <v>15.239000320000001</v>
      </c>
      <c r="C116">
        <v>0.30957001000000001</v>
      </c>
      <c r="D116">
        <v>35.52999878</v>
      </c>
      <c r="E116">
        <v>0.25</v>
      </c>
      <c r="F116">
        <v>36.83000183</v>
      </c>
      <c r="G116">
        <v>0.82029998000000004</v>
      </c>
      <c r="H116">
        <v>33.460998539999999</v>
      </c>
      <c r="J116" s="2">
        <f>TREND(Calibration!$A$2:$A$4,Calibration!$B$2:$B$4,C116)</f>
        <v>380.49270395011399</v>
      </c>
      <c r="K116" s="2">
        <f>TREND(Calibration!$A$2:$A$4,Calibration!$C$2:$C$4,E116)</f>
        <v>440.94904314755627</v>
      </c>
      <c r="L116" s="2">
        <f>TREND(Calibration!$A$2:$A$4,Calibration!$D$2:$D$4,G116)</f>
        <v>499.06537212449524</v>
      </c>
    </row>
    <row r="117" spans="1:12" x14ac:dyDescent="0.25">
      <c r="A117">
        <v>575982</v>
      </c>
      <c r="B117">
        <v>15.26200008</v>
      </c>
      <c r="C117">
        <v>0.31114000000000003</v>
      </c>
      <c r="D117">
        <v>35.539001460000001</v>
      </c>
      <c r="E117">
        <v>0.25</v>
      </c>
      <c r="F117">
        <v>36.853000639999998</v>
      </c>
      <c r="G117">
        <v>0.82999997999999997</v>
      </c>
      <c r="H117">
        <v>33.383998869999999</v>
      </c>
      <c r="J117" s="2">
        <f>TREND(Calibration!$A$2:$A$4,Calibration!$B$2:$B$4,C117)</f>
        <v>387.46496752029134</v>
      </c>
      <c r="K117" s="2">
        <f>TREND(Calibration!$A$2:$A$4,Calibration!$C$2:$C$4,E117)</f>
        <v>440.94904314755627</v>
      </c>
      <c r="L117" s="2">
        <f>TREND(Calibration!$A$2:$A$4,Calibration!$D$2:$D$4,G117)</f>
        <v>505.0918776459863</v>
      </c>
    </row>
    <row r="118" spans="1:12" x14ac:dyDescent="0.25">
      <c r="A118">
        <v>580982</v>
      </c>
      <c r="B118">
        <v>15.248999599999999</v>
      </c>
      <c r="C118">
        <v>0.31064998999999999</v>
      </c>
      <c r="D118">
        <v>35.551998140000002</v>
      </c>
      <c r="E118">
        <v>0.25</v>
      </c>
      <c r="F118">
        <v>36.840000150000002</v>
      </c>
      <c r="G118">
        <v>0.82730000999999997</v>
      </c>
      <c r="H118">
        <v>33.409000399999996</v>
      </c>
      <c r="J118" s="2">
        <f>TREND(Calibration!$A$2:$A$4,Calibration!$B$2:$B$4,C118)</f>
        <v>385.28885246731465</v>
      </c>
      <c r="K118" s="2">
        <f>TREND(Calibration!$A$2:$A$4,Calibration!$C$2:$C$4,E118)</f>
        <v>440.94904314755627</v>
      </c>
      <c r="L118" s="2">
        <f>TREND(Calibration!$A$2:$A$4,Calibration!$D$2:$D$4,G118)</f>
        <v>503.41441536630998</v>
      </c>
    </row>
    <row r="119" spans="1:12" x14ac:dyDescent="0.25">
      <c r="A119">
        <v>585982</v>
      </c>
      <c r="B119">
        <v>15.20300007</v>
      </c>
      <c r="C119">
        <v>0.31114000000000003</v>
      </c>
      <c r="D119">
        <v>35.533000950000002</v>
      </c>
      <c r="E119">
        <v>0.25033</v>
      </c>
      <c r="F119">
        <v>36.818000789999999</v>
      </c>
      <c r="G119">
        <v>0.82840002000000001</v>
      </c>
      <c r="H119">
        <v>33.411998750000002</v>
      </c>
      <c r="J119" s="2">
        <f>TREND(Calibration!$A$2:$A$4,Calibration!$B$2:$B$4,C119)</f>
        <v>387.46496752029134</v>
      </c>
      <c r="K119" s="2">
        <f>TREND(Calibration!$A$2:$A$4,Calibration!$C$2:$C$4,E119)</f>
        <v>443.49282169547405</v>
      </c>
      <c r="L119" s="2">
        <f>TREND(Calibration!$A$2:$A$4,Calibration!$D$2:$D$4,G119)</f>
        <v>504.09783973112394</v>
      </c>
    </row>
    <row r="120" spans="1:12" x14ac:dyDescent="0.25">
      <c r="A120">
        <v>590982</v>
      </c>
      <c r="B120">
        <v>15.180999760000001</v>
      </c>
      <c r="C120">
        <v>0.31049000999999998</v>
      </c>
      <c r="D120">
        <v>35.513999939999998</v>
      </c>
      <c r="E120">
        <v>0.25033</v>
      </c>
      <c r="F120">
        <v>36.807998660000003</v>
      </c>
      <c r="G120">
        <v>0.83539998999999998</v>
      </c>
      <c r="H120">
        <v>33.361000060000002</v>
      </c>
      <c r="J120" s="2">
        <f>TREND(Calibration!$A$2:$A$4,Calibration!$B$2:$B$4,C120)</f>
        <v>384.57838760705636</v>
      </c>
      <c r="K120" s="2">
        <f>TREND(Calibration!$A$2:$A$4,Calibration!$C$2:$C$4,E120)</f>
        <v>443.49282169547405</v>
      </c>
      <c r="L120" s="2">
        <f>TREND(Calibration!$A$2:$A$4,Calibration!$D$2:$D$4,G120)</f>
        <v>508.44684569558501</v>
      </c>
    </row>
    <row r="121" spans="1:12" x14ac:dyDescent="0.25">
      <c r="A121">
        <v>595982</v>
      </c>
      <c r="B121">
        <v>15.15499973</v>
      </c>
      <c r="C121">
        <v>0.31064998999999999</v>
      </c>
      <c r="D121">
        <v>35.539001460000001</v>
      </c>
      <c r="E121">
        <v>0.25033</v>
      </c>
      <c r="F121">
        <v>36.82400131</v>
      </c>
      <c r="G121">
        <v>0.83380001999999998</v>
      </c>
      <c r="H121">
        <v>33.354999540000001</v>
      </c>
      <c r="J121" s="2">
        <f>TREND(Calibration!$A$2:$A$4,Calibration!$B$2:$B$4,C121)</f>
        <v>385.28885246731465</v>
      </c>
      <c r="K121" s="2">
        <f>TREND(Calibration!$A$2:$A$4,Calibration!$C$2:$C$4,E121)</f>
        <v>443.49282169547405</v>
      </c>
      <c r="L121" s="2">
        <f>TREND(Calibration!$A$2:$A$4,Calibration!$D$2:$D$4,G121)</f>
        <v>507.45280156783031</v>
      </c>
    </row>
    <row r="122" spans="1:12" x14ac:dyDescent="0.25">
      <c r="A122">
        <v>600982</v>
      </c>
      <c r="B122">
        <v>15.11600018</v>
      </c>
      <c r="C122">
        <v>0.31027000999999998</v>
      </c>
      <c r="D122">
        <v>35.520000459999999</v>
      </c>
      <c r="E122">
        <v>0.25</v>
      </c>
      <c r="F122">
        <v>36.807998660000003</v>
      </c>
      <c r="G122">
        <v>0.83600003000000001</v>
      </c>
      <c r="H122">
        <v>33.409000399999996</v>
      </c>
      <c r="J122" s="2">
        <f>TREND(Calibration!$A$2:$A$4,Calibration!$B$2:$B$4,C122)</f>
        <v>383.60137629778751</v>
      </c>
      <c r="K122" s="2">
        <f>TREND(Calibration!$A$2:$A$4,Calibration!$C$2:$C$4,E122)</f>
        <v>440.94904314755627</v>
      </c>
      <c r="L122" s="2">
        <f>TREND(Calibration!$A$2:$A$4,Calibration!$D$2:$D$4,G122)</f>
        <v>508.81964408456599</v>
      </c>
    </row>
    <row r="123" spans="1:12" x14ac:dyDescent="0.25">
      <c r="A123">
        <v>606059</v>
      </c>
      <c r="B123">
        <v>15.17099953</v>
      </c>
      <c r="C123">
        <v>0.30946001000000001</v>
      </c>
      <c r="D123">
        <v>35.488998410000001</v>
      </c>
      <c r="E123">
        <v>0.25</v>
      </c>
      <c r="F123">
        <v>36.894001009999997</v>
      </c>
      <c r="G123">
        <v>0.84950000000000003</v>
      </c>
      <c r="H123">
        <v>33.441001890000003</v>
      </c>
      <c r="J123" s="2">
        <f>TREND(Calibration!$A$2:$A$4,Calibration!$B$2:$B$4,C123)</f>
        <v>380.00419829547968</v>
      </c>
      <c r="K123" s="2">
        <f>TREND(Calibration!$A$2:$A$4,Calibration!$C$2:$C$4,E123)</f>
        <v>440.94904314755627</v>
      </c>
      <c r="L123" s="2">
        <f>TREND(Calibration!$A$2:$A$4,Calibration!$D$2:$D$4,G123)</f>
        <v>517.20703003765504</v>
      </c>
    </row>
    <row r="124" spans="1:12" x14ac:dyDescent="0.25">
      <c r="A124">
        <v>610982</v>
      </c>
      <c r="B124">
        <v>15.105999949999999</v>
      </c>
      <c r="C124">
        <v>0.31195000000000001</v>
      </c>
      <c r="D124">
        <v>35.498001100000003</v>
      </c>
      <c r="E124">
        <v>0.25011</v>
      </c>
      <c r="F124">
        <v>36.805000309999997</v>
      </c>
      <c r="G124">
        <v>0.8387</v>
      </c>
      <c r="H124">
        <v>33.444999690000003</v>
      </c>
      <c r="J124" s="2">
        <f>TREND(Calibration!$A$2:$A$4,Calibration!$B$2:$B$4,C124)</f>
        <v>391.06214552259939</v>
      </c>
      <c r="K124" s="2">
        <f>TREND(Calibration!$A$2:$A$4,Calibration!$C$2:$C$4,E124)</f>
        <v>441.79696933019545</v>
      </c>
      <c r="L124" s="2">
        <f>TREND(Calibration!$A$2:$A$4,Calibration!$D$2:$D$4,G124)</f>
        <v>510.49710636424231</v>
      </c>
    </row>
    <row r="125" spans="1:12" x14ac:dyDescent="0.25">
      <c r="A125">
        <v>615985</v>
      </c>
      <c r="B125">
        <v>15.161000250000001</v>
      </c>
      <c r="C125">
        <v>0.31086998999999998</v>
      </c>
      <c r="D125">
        <v>35.488998410000001</v>
      </c>
      <c r="E125">
        <v>0.25027000999999999</v>
      </c>
      <c r="F125">
        <v>36.872001650000001</v>
      </c>
      <c r="G125">
        <v>0.85219997000000003</v>
      </c>
      <c r="H125">
        <v>33.47000122</v>
      </c>
      <c r="J125" s="2">
        <f>TREND(Calibration!$A$2:$A$4,Calibration!$B$2:$B$4,C125)</f>
        <v>386.2658637765835</v>
      </c>
      <c r="K125" s="2">
        <f>TREND(Calibration!$A$2:$A$4,Calibration!$C$2:$C$4,E125)</f>
        <v>443.0303935891418</v>
      </c>
      <c r="L125" s="2">
        <f>TREND(Calibration!$A$2:$A$4,Calibration!$D$2:$D$4,G125)</f>
        <v>518.88449231733136</v>
      </c>
    </row>
    <row r="126" spans="1:12" x14ac:dyDescent="0.25">
      <c r="A126">
        <v>620998</v>
      </c>
      <c r="B126">
        <v>15.147999759999999</v>
      </c>
      <c r="C126">
        <v>0.31233000999999999</v>
      </c>
      <c r="D126">
        <v>35.513999939999998</v>
      </c>
      <c r="E126">
        <v>0.25033</v>
      </c>
      <c r="F126">
        <v>36.813999180000003</v>
      </c>
      <c r="G126">
        <v>0.84079999000000005</v>
      </c>
      <c r="H126">
        <v>33.444999690000003</v>
      </c>
      <c r="J126" s="2">
        <f>TREND(Calibration!$A$2:$A$4,Calibration!$B$2:$B$4,C126)</f>
        <v>392.74975492094131</v>
      </c>
      <c r="K126" s="2">
        <f>TREND(Calibration!$A$2:$A$4,Calibration!$C$2:$C$4,E126)</f>
        <v>443.49282169547405</v>
      </c>
      <c r="L126" s="2">
        <f>TREND(Calibration!$A$2:$A$4,Calibration!$D$2:$D$4,G126)</f>
        <v>511.80180753229138</v>
      </c>
    </row>
    <row r="127" spans="1:12" x14ac:dyDescent="0.25">
      <c r="A127">
        <v>625990</v>
      </c>
      <c r="B127">
        <v>15.125</v>
      </c>
      <c r="C127">
        <v>0.31043999999999999</v>
      </c>
      <c r="D127">
        <v>35.533000950000002</v>
      </c>
      <c r="E127">
        <v>0.25038000999999999</v>
      </c>
      <c r="F127">
        <v>36.837001800000003</v>
      </c>
      <c r="G127">
        <v>0.84789996999999995</v>
      </c>
      <c r="H127">
        <v>33.383998869999999</v>
      </c>
      <c r="J127" s="2">
        <f>TREND(Calibration!$A$2:$A$4,Calibration!$B$2:$B$4,C127)</f>
        <v>384.35629517261759</v>
      </c>
      <c r="K127" s="2">
        <f>TREND(Calibration!$A$2:$A$4,Calibration!$C$2:$C$4,E127)</f>
        <v>443.87831977178098</v>
      </c>
      <c r="L127" s="2">
        <f>TREND(Calibration!$A$2:$A$4,Calibration!$D$2:$D$4,G127)</f>
        <v>516.21294863254661</v>
      </c>
    </row>
    <row r="128" spans="1:12" x14ac:dyDescent="0.25">
      <c r="A128">
        <v>631075</v>
      </c>
      <c r="B128">
        <v>15.135000229999999</v>
      </c>
      <c r="C128">
        <v>0.31114000000000003</v>
      </c>
      <c r="D128">
        <v>35.481998439999998</v>
      </c>
      <c r="E128">
        <v>0.25</v>
      </c>
      <c r="F128">
        <v>36.848999020000001</v>
      </c>
      <c r="G128">
        <v>0.85489999999999999</v>
      </c>
      <c r="H128">
        <v>33.47000122</v>
      </c>
      <c r="J128" s="2">
        <f>TREND(Calibration!$A$2:$A$4,Calibration!$B$2:$B$4,C128)</f>
        <v>387.46496752029134</v>
      </c>
      <c r="K128" s="2">
        <f>TREND(Calibration!$A$2:$A$4,Calibration!$C$2:$C$4,E128)</f>
        <v>440.94904314755627</v>
      </c>
      <c r="L128" s="2">
        <f>TREND(Calibration!$A$2:$A$4,Calibration!$D$2:$D$4,G128)</f>
        <v>520.56199187436141</v>
      </c>
    </row>
    <row r="129" spans="1:12" x14ac:dyDescent="0.25">
      <c r="A129">
        <v>636016</v>
      </c>
      <c r="B129">
        <v>15.09899998</v>
      </c>
      <c r="C129">
        <v>0.31714001000000003</v>
      </c>
      <c r="D129">
        <v>35.481998439999998</v>
      </c>
      <c r="E129">
        <v>0.24995001</v>
      </c>
      <c r="F129">
        <v>36.826999659999998</v>
      </c>
      <c r="G129">
        <v>0.85759996999999999</v>
      </c>
      <c r="H129">
        <v>33.486000060000002</v>
      </c>
      <c r="J129" s="2">
        <f>TREND(Calibration!$A$2:$A$4,Calibration!$B$2:$B$4,C129)</f>
        <v>414.11077490995581</v>
      </c>
      <c r="K129" s="2">
        <f>TREND(Calibration!$A$2:$A$4,Calibration!$C$2:$C$4,E129)</f>
        <v>440.56369923964598</v>
      </c>
      <c r="L129" s="2">
        <f>TREND(Calibration!$A$2:$A$4,Calibration!$D$2:$D$4,G129)</f>
        <v>522.23945415403773</v>
      </c>
    </row>
    <row r="130" spans="1:12" x14ac:dyDescent="0.25">
      <c r="A130">
        <v>641107</v>
      </c>
      <c r="B130">
        <v>15.027999879999999</v>
      </c>
      <c r="C130">
        <v>0.31334999000000002</v>
      </c>
      <c r="D130">
        <v>35.523998259999999</v>
      </c>
      <c r="E130">
        <v>0.25005999000000001</v>
      </c>
      <c r="F130">
        <v>36.8429985</v>
      </c>
      <c r="G130">
        <v>0.84519999999999995</v>
      </c>
      <c r="H130">
        <v>33.39599991</v>
      </c>
      <c r="J130" s="2">
        <f>TREND(Calibration!$A$2:$A$4,Calibration!$B$2:$B$4,C130)</f>
        <v>397.27944580834173</v>
      </c>
      <c r="K130" s="2">
        <f>TREND(Calibration!$A$2:$A$4,Calibration!$C$2:$C$4,E130)</f>
        <v>441.41147125388852</v>
      </c>
      <c r="L130" s="2">
        <f>TREND(Calibration!$A$2:$A$4,Calibration!$D$2:$D$4,G130)</f>
        <v>514.53548635287029</v>
      </c>
    </row>
    <row r="131" spans="1:12" x14ac:dyDescent="0.25">
      <c r="A131">
        <v>645982</v>
      </c>
      <c r="B131">
        <v>15.102999690000001</v>
      </c>
      <c r="C131">
        <v>0.31573001000000001</v>
      </c>
      <c r="D131">
        <v>35.492000580000003</v>
      </c>
      <c r="E131">
        <v>0.25027000999999999</v>
      </c>
      <c r="F131">
        <v>36.881000520000001</v>
      </c>
      <c r="G131">
        <v>0.86240000000000006</v>
      </c>
      <c r="H131">
        <v>33.418998719999998</v>
      </c>
      <c r="J131" s="2">
        <f>TREND(Calibration!$A$2:$A$4,Calibration!$B$2:$B$4,C131)</f>
        <v>407.84902060964168</v>
      </c>
      <c r="K131" s="2">
        <f>TREND(Calibration!$A$2:$A$4,Calibration!$C$2:$C$4,E131)</f>
        <v>443.0303935891418</v>
      </c>
      <c r="L131" s="2">
        <f>TREND(Calibration!$A$2:$A$4,Calibration!$D$2:$D$4,G131)</f>
        <v>525.22166109200919</v>
      </c>
    </row>
    <row r="132" spans="1:12" x14ac:dyDescent="0.25">
      <c r="A132">
        <v>650982</v>
      </c>
      <c r="B132">
        <v>15.163999560000001</v>
      </c>
      <c r="C132">
        <v>0.31330001000000002</v>
      </c>
      <c r="D132">
        <v>35.533000950000002</v>
      </c>
      <c r="E132">
        <v>0.25033</v>
      </c>
      <c r="F132">
        <v>36.894001009999997</v>
      </c>
      <c r="G132">
        <v>0.85600001000000003</v>
      </c>
      <c r="H132">
        <v>33.402999880000003</v>
      </c>
      <c r="J132" s="2">
        <f>TREND(Calibration!$A$2:$A$4,Calibration!$B$2:$B$4,C132)</f>
        <v>397.05748660271774</v>
      </c>
      <c r="K132" s="2">
        <f>TREND(Calibration!$A$2:$A$4,Calibration!$C$2:$C$4,E132)</f>
        <v>443.49282169547405</v>
      </c>
      <c r="L132" s="2">
        <f>TREND(Calibration!$A$2:$A$4,Calibration!$D$2:$D$4,G132)</f>
        <v>521.24541623917537</v>
      </c>
    </row>
    <row r="133" spans="1:12" x14ac:dyDescent="0.25">
      <c r="A133">
        <v>655988</v>
      </c>
      <c r="B133">
        <v>15.22900009</v>
      </c>
      <c r="C133">
        <v>0.31389001</v>
      </c>
      <c r="D133">
        <v>35.511001589999999</v>
      </c>
      <c r="E133">
        <v>0.25027000999999999</v>
      </c>
      <c r="F133">
        <v>36.8429985</v>
      </c>
      <c r="G133">
        <v>0.86240000000000006</v>
      </c>
      <c r="H133">
        <v>33.383998869999999</v>
      </c>
      <c r="J133" s="2">
        <f>TREND(Calibration!$A$2:$A$4,Calibration!$B$2:$B$4,C133)</f>
        <v>399.67765329575673</v>
      </c>
      <c r="K133" s="2">
        <f>TREND(Calibration!$A$2:$A$4,Calibration!$C$2:$C$4,E133)</f>
        <v>443.0303935891418</v>
      </c>
      <c r="L133" s="2">
        <f>TREND(Calibration!$A$2:$A$4,Calibration!$D$2:$D$4,G133)</f>
        <v>525.22166109200919</v>
      </c>
    </row>
    <row r="134" spans="1:12" x14ac:dyDescent="0.25">
      <c r="A134">
        <v>661029</v>
      </c>
      <c r="B134">
        <v>15.248999599999999</v>
      </c>
      <c r="C134">
        <v>0.31330001000000002</v>
      </c>
      <c r="D134">
        <v>35.52999878</v>
      </c>
      <c r="E134">
        <v>0.25038000999999999</v>
      </c>
      <c r="F134">
        <v>36.82400131</v>
      </c>
      <c r="G134">
        <v>0.84519999999999995</v>
      </c>
      <c r="H134">
        <v>33.352001190000003</v>
      </c>
      <c r="J134" s="2">
        <f>TREND(Calibration!$A$2:$A$4,Calibration!$B$2:$B$4,C134)</f>
        <v>397.05748660271774</v>
      </c>
      <c r="K134" s="2">
        <f>TREND(Calibration!$A$2:$A$4,Calibration!$C$2:$C$4,E134)</f>
        <v>443.87831977178098</v>
      </c>
      <c r="L134" s="2">
        <f>TREND(Calibration!$A$2:$A$4,Calibration!$D$2:$D$4,G134)</f>
        <v>514.53548635287029</v>
      </c>
    </row>
    <row r="135" spans="1:12" x14ac:dyDescent="0.25">
      <c r="A135">
        <v>665982</v>
      </c>
      <c r="B135">
        <v>15.255000109999999</v>
      </c>
      <c r="C135">
        <v>0.31362000000000001</v>
      </c>
      <c r="D135">
        <v>35.516998289999997</v>
      </c>
      <c r="E135">
        <v>0.25033</v>
      </c>
      <c r="F135">
        <v>36.840000150000002</v>
      </c>
      <c r="G135">
        <v>0.85540002999999998</v>
      </c>
      <c r="H135">
        <v>33.370998380000003</v>
      </c>
      <c r="J135" s="2">
        <f>TREND(Calibration!$A$2:$A$4,Calibration!$B$2:$B$4,C135)</f>
        <v>398.47854955204912</v>
      </c>
      <c r="K135" s="2">
        <f>TREND(Calibration!$A$2:$A$4,Calibration!$C$2:$C$4,E135)</f>
        <v>443.49282169547405</v>
      </c>
      <c r="L135" s="2">
        <f>TREND(Calibration!$A$2:$A$4,Calibration!$D$2:$D$4,G135)</f>
        <v>520.87265512754811</v>
      </c>
    </row>
    <row r="136" spans="1:12" x14ac:dyDescent="0.25">
      <c r="A136">
        <v>670991</v>
      </c>
      <c r="B136">
        <v>15.24199963</v>
      </c>
      <c r="C136">
        <v>0.31319001000000002</v>
      </c>
      <c r="D136">
        <v>35.505001069999999</v>
      </c>
      <c r="E136">
        <v>0.25038000999999999</v>
      </c>
      <c r="F136">
        <v>36.805000309999997</v>
      </c>
      <c r="G136">
        <v>0.85430002000000005</v>
      </c>
      <c r="H136">
        <v>33.47000122</v>
      </c>
      <c r="J136" s="2">
        <f>TREND(Calibration!$A$2:$A$4,Calibration!$B$2:$B$4,C136)</f>
        <v>396.56898094808321</v>
      </c>
      <c r="K136" s="2">
        <f>TREND(Calibration!$A$2:$A$4,Calibration!$C$2:$C$4,E136)</f>
        <v>443.87831977178098</v>
      </c>
      <c r="L136" s="2">
        <f>TREND(Calibration!$A$2:$A$4,Calibration!$D$2:$D$4,G136)</f>
        <v>520.18923076273427</v>
      </c>
    </row>
    <row r="137" spans="1:12" x14ac:dyDescent="0.25">
      <c r="A137">
        <v>675982</v>
      </c>
      <c r="B137">
        <v>15.2159996</v>
      </c>
      <c r="C137">
        <v>0.31378999000000002</v>
      </c>
      <c r="D137">
        <v>35.520000459999999</v>
      </c>
      <c r="E137">
        <v>0.25033</v>
      </c>
      <c r="F137">
        <v>36.859001159999998</v>
      </c>
      <c r="G137">
        <v>0.86140000999999999</v>
      </c>
      <c r="H137">
        <v>33.370998380000003</v>
      </c>
      <c r="J137" s="2">
        <f>TREND(Calibration!$A$2:$A$4,Calibration!$B$2:$B$4,C137)</f>
        <v>399.2334684268792</v>
      </c>
      <c r="K137" s="2">
        <f>TREND(Calibration!$A$2:$A$4,Calibration!$C$2:$C$4,E137)</f>
        <v>443.49282169547405</v>
      </c>
      <c r="L137" s="2">
        <f>TREND(Calibration!$A$2:$A$4,Calibration!$D$2:$D$4,G137)</f>
        <v>524.60037807588174</v>
      </c>
    </row>
    <row r="138" spans="1:12" x14ac:dyDescent="0.25">
      <c r="A138">
        <v>681105</v>
      </c>
      <c r="B138">
        <v>15.184000019999999</v>
      </c>
      <c r="C138">
        <v>0.31237999</v>
      </c>
      <c r="D138">
        <v>35.507999419999997</v>
      </c>
      <c r="E138">
        <v>0.25033</v>
      </c>
      <c r="F138">
        <v>36.868000029999997</v>
      </c>
      <c r="G138">
        <v>0.86189996999999996</v>
      </c>
      <c r="H138">
        <v>33.42200089</v>
      </c>
      <c r="J138" s="2">
        <f>TREND(Calibration!$A$2:$A$4,Calibration!$B$2:$B$4,C138)</f>
        <v>392.9717141265653</v>
      </c>
      <c r="K138" s="2">
        <f>TREND(Calibration!$A$2:$A$4,Calibration!$C$2:$C$4,E138)</f>
        <v>443.49282169547405</v>
      </c>
      <c r="L138" s="2">
        <f>TREND(Calibration!$A$2:$A$4,Calibration!$D$2:$D$4,G138)</f>
        <v>524.91099783882248</v>
      </c>
    </row>
    <row r="139" spans="1:12" x14ac:dyDescent="0.25">
      <c r="A139">
        <v>685982</v>
      </c>
      <c r="B139">
        <v>15.15499973</v>
      </c>
      <c r="C139">
        <v>0.31189001</v>
      </c>
      <c r="D139">
        <v>35.523998259999999</v>
      </c>
      <c r="E139">
        <v>0.25038000999999999</v>
      </c>
      <c r="F139">
        <v>36.865001679999999</v>
      </c>
      <c r="G139">
        <v>0.86350000000000005</v>
      </c>
      <c r="H139">
        <v>33.374000549999998</v>
      </c>
      <c r="J139" s="2">
        <f>TREND(Calibration!$A$2:$A$4,Calibration!$B$2:$B$4,C139)</f>
        <v>390.79573230240362</v>
      </c>
      <c r="K139" s="2">
        <f>TREND(Calibration!$A$2:$A$4,Calibration!$C$2:$C$4,E139)</f>
        <v>443.87831977178098</v>
      </c>
      <c r="L139" s="2">
        <f>TREND(Calibration!$A$2:$A$4,Calibration!$D$2:$D$4,G139)</f>
        <v>525.90507924393091</v>
      </c>
    </row>
    <row r="140" spans="1:12" x14ac:dyDescent="0.25">
      <c r="A140">
        <v>690982</v>
      </c>
      <c r="B140">
        <v>15.131999970000001</v>
      </c>
      <c r="C140">
        <v>0.30972999000000001</v>
      </c>
      <c r="D140">
        <v>35.520000459999999</v>
      </c>
      <c r="E140">
        <v>0.25027000999999999</v>
      </c>
      <c r="F140">
        <v>36.868000029999997</v>
      </c>
      <c r="G140">
        <v>0.86460000000000004</v>
      </c>
      <c r="H140">
        <v>33.383998869999999</v>
      </c>
      <c r="J140" s="2">
        <f>TREND(Calibration!$A$2:$A$4,Calibration!$B$2:$B$4,C140)</f>
        <v>381.20316881037229</v>
      </c>
      <c r="K140" s="2">
        <f>TREND(Calibration!$A$2:$A$4,Calibration!$C$2:$C$4,E140)</f>
        <v>443.0303935891418</v>
      </c>
      <c r="L140" s="2">
        <f>TREND(Calibration!$A$2:$A$4,Calibration!$D$2:$D$4,G140)</f>
        <v>526.58849739585253</v>
      </c>
    </row>
    <row r="141" spans="1:12" x14ac:dyDescent="0.25">
      <c r="A141">
        <v>695982</v>
      </c>
      <c r="B141">
        <v>15.12899971</v>
      </c>
      <c r="C141">
        <v>0.31167999000000002</v>
      </c>
      <c r="D141">
        <v>35.494998930000001</v>
      </c>
      <c r="E141">
        <v>0.25038000999999999</v>
      </c>
      <c r="F141">
        <v>36.783000950000002</v>
      </c>
      <c r="G141">
        <v>0.86240000000000006</v>
      </c>
      <c r="H141">
        <v>33.416000369999999</v>
      </c>
      <c r="J141" s="2">
        <f>TREND(Calibration!$A$2:$A$4,Calibration!$B$2:$B$4,C141)</f>
        <v>389.86304177889178</v>
      </c>
      <c r="K141" s="2">
        <f>TREND(Calibration!$A$2:$A$4,Calibration!$C$2:$C$4,E141)</f>
        <v>443.87831977178098</v>
      </c>
      <c r="L141" s="2">
        <f>TREND(Calibration!$A$2:$A$4,Calibration!$D$2:$D$4,G141)</f>
        <v>525.22166109200919</v>
      </c>
    </row>
    <row r="142" spans="1:12" x14ac:dyDescent="0.25">
      <c r="A142">
        <v>700982</v>
      </c>
      <c r="B142">
        <v>15.12199974</v>
      </c>
      <c r="C142">
        <v>0.31341001000000002</v>
      </c>
      <c r="D142">
        <v>35.520000459999999</v>
      </c>
      <c r="E142">
        <v>0.25042998999999999</v>
      </c>
      <c r="F142">
        <v>36.813999180000003</v>
      </c>
      <c r="G142">
        <v>0.86680000999999995</v>
      </c>
      <c r="H142">
        <v>33.416000369999999</v>
      </c>
      <c r="J142" s="2">
        <f>TREND(Calibration!$A$2:$A$4,Calibration!$B$2:$B$4,C142)</f>
        <v>397.54599225735205</v>
      </c>
      <c r="K142" s="2">
        <f>TREND(Calibration!$A$2:$A$4,Calibration!$C$2:$C$4,E142)</f>
        <v>444.26358659549305</v>
      </c>
      <c r="L142" s="2">
        <f>TREND(Calibration!$A$2:$A$4,Calibration!$D$2:$D$4,G142)</f>
        <v>527.9553399125881</v>
      </c>
    </row>
    <row r="143" spans="1:12" x14ac:dyDescent="0.25">
      <c r="A143">
        <v>706140</v>
      </c>
      <c r="B143">
        <v>15.19999981</v>
      </c>
      <c r="C143">
        <v>0.31141001000000001</v>
      </c>
      <c r="D143">
        <v>35.47000122</v>
      </c>
      <c r="E143">
        <v>0.25033</v>
      </c>
      <c r="F143">
        <v>36.877998349999999</v>
      </c>
      <c r="G143">
        <v>0.88940001000000002</v>
      </c>
      <c r="H143">
        <v>33.409000399999996</v>
      </c>
      <c r="J143" s="2">
        <f>TREND(Calibration!$A$2:$A$4,Calibration!$B$2:$B$4,C143)</f>
        <v>388.66407126399895</v>
      </c>
      <c r="K143" s="2">
        <f>TREND(Calibration!$A$2:$A$4,Calibration!$C$2:$C$4,E143)</f>
        <v>443.49282169547405</v>
      </c>
      <c r="L143" s="2">
        <f>TREND(Calibration!$A$2:$A$4,Calibration!$D$2:$D$4,G143)</f>
        <v>541.99647648843336</v>
      </c>
    </row>
    <row r="144" spans="1:12" x14ac:dyDescent="0.25">
      <c r="A144">
        <v>710982</v>
      </c>
      <c r="B144">
        <v>15.15799999</v>
      </c>
      <c r="C144">
        <v>0.31302999999999997</v>
      </c>
      <c r="D144">
        <v>35.476001740000001</v>
      </c>
      <c r="E144">
        <v>0.25033</v>
      </c>
      <c r="F144">
        <v>36.83000183</v>
      </c>
      <c r="G144">
        <v>0.88239997999999997</v>
      </c>
      <c r="H144">
        <v>33.441001890000003</v>
      </c>
      <c r="J144" s="2">
        <f>TREND(Calibration!$A$2:$A$4,Calibration!$B$2:$B$4,C144)</f>
        <v>395.85838285900991</v>
      </c>
      <c r="K144" s="2">
        <f>TREND(Calibration!$A$2:$A$4,Calibration!$C$2:$C$4,E144)</f>
        <v>443.49282169547405</v>
      </c>
      <c r="L144" s="2">
        <f>TREND(Calibration!$A$2:$A$4,Calibration!$D$2:$D$4,G144)</f>
        <v>537.64743324661856</v>
      </c>
    </row>
    <row r="145" spans="1:12" x14ac:dyDescent="0.25">
      <c r="A145">
        <v>715982</v>
      </c>
      <c r="B145">
        <v>15.161000250000001</v>
      </c>
      <c r="C145">
        <v>0.31492000999999997</v>
      </c>
      <c r="D145">
        <v>35.476001740000001</v>
      </c>
      <c r="E145">
        <v>0.25038000999999999</v>
      </c>
      <c r="F145">
        <v>36.853000639999998</v>
      </c>
      <c r="G145">
        <v>0.88999998999999996</v>
      </c>
      <c r="H145">
        <v>33.483001710000003</v>
      </c>
      <c r="J145" s="2">
        <f>TREND(Calibration!$A$2:$A$4,Calibration!$B$2:$B$4,C145)</f>
        <v>404.25184260733363</v>
      </c>
      <c r="K145" s="2">
        <f>TREND(Calibration!$A$2:$A$4,Calibration!$C$2:$C$4,E145)</f>
        <v>443.87831977178098</v>
      </c>
      <c r="L145" s="2">
        <f>TREND(Calibration!$A$2:$A$4,Calibration!$D$2:$D$4,G145)</f>
        <v>542.36923760006061</v>
      </c>
    </row>
    <row r="146" spans="1:12" x14ac:dyDescent="0.25">
      <c r="A146">
        <v>720984</v>
      </c>
      <c r="B146">
        <v>15.102999690000001</v>
      </c>
      <c r="C146">
        <v>0.30827000999999998</v>
      </c>
      <c r="D146">
        <v>35.494998930000001</v>
      </c>
      <c r="E146">
        <v>0.25038000999999999</v>
      </c>
      <c r="F146">
        <v>36.887001040000001</v>
      </c>
      <c r="G146">
        <v>0.88940001000000002</v>
      </c>
      <c r="H146">
        <v>33.418998719999998</v>
      </c>
      <c r="J146" s="2">
        <f>TREND(Calibration!$A$2:$A$4,Calibration!$B$2:$B$4,C146)</f>
        <v>374.7194553044344</v>
      </c>
      <c r="K146" s="2">
        <f>TREND(Calibration!$A$2:$A$4,Calibration!$C$2:$C$4,E146)</f>
        <v>443.87831977178098</v>
      </c>
      <c r="L146" s="2">
        <f>TREND(Calibration!$A$2:$A$4,Calibration!$D$2:$D$4,G146)</f>
        <v>541.99647648843336</v>
      </c>
    </row>
    <row r="147" spans="1:12" x14ac:dyDescent="0.25">
      <c r="A147">
        <v>725982</v>
      </c>
      <c r="B147">
        <v>15.07699966</v>
      </c>
      <c r="C147">
        <v>0.30946001000000001</v>
      </c>
      <c r="D147">
        <v>35.472999569999999</v>
      </c>
      <c r="E147">
        <v>0.25038000999999999</v>
      </c>
      <c r="F147">
        <v>36.848999020000001</v>
      </c>
      <c r="G147">
        <v>0.90020001000000005</v>
      </c>
      <c r="H147">
        <v>33.457000729999997</v>
      </c>
      <c r="J147" s="2">
        <f>TREND(Calibration!$A$2:$A$4,Calibration!$B$2:$B$4,C147)</f>
        <v>380.00419829547968</v>
      </c>
      <c r="K147" s="2">
        <f>TREND(Calibration!$A$2:$A$4,Calibration!$C$2:$C$4,E147)</f>
        <v>443.87831977178098</v>
      </c>
      <c r="L147" s="2">
        <f>TREND(Calibration!$A$2:$A$4,Calibration!$D$2:$D$4,G147)</f>
        <v>548.7064001618462</v>
      </c>
    </row>
    <row r="148" spans="1:12" x14ac:dyDescent="0.25">
      <c r="A148">
        <v>730982</v>
      </c>
      <c r="B148">
        <v>15.06700039</v>
      </c>
      <c r="C148">
        <v>0.31049000999999998</v>
      </c>
      <c r="D148">
        <v>35.488998410000001</v>
      </c>
      <c r="E148">
        <v>0.25038000999999999</v>
      </c>
      <c r="F148">
        <v>36.875</v>
      </c>
      <c r="G148">
        <v>0.89920001999999999</v>
      </c>
      <c r="H148">
        <v>33.453998570000003</v>
      </c>
      <c r="J148" s="2">
        <f>TREND(Calibration!$A$2:$A$4,Calibration!$B$2:$B$4,C148)</f>
        <v>384.57838760705636</v>
      </c>
      <c r="K148" s="2">
        <f>TREND(Calibration!$A$2:$A$4,Calibration!$C$2:$C$4,E148)</f>
        <v>443.87831977178098</v>
      </c>
      <c r="L148" s="2">
        <f>TREND(Calibration!$A$2:$A$4,Calibration!$D$2:$D$4,G148)</f>
        <v>548.08511714571875</v>
      </c>
    </row>
    <row r="149" spans="1:12" x14ac:dyDescent="0.25">
      <c r="A149">
        <v>736111</v>
      </c>
      <c r="B149">
        <v>15.07299995</v>
      </c>
      <c r="C149">
        <v>0.31108001000000002</v>
      </c>
      <c r="D149">
        <v>35.500999450000002</v>
      </c>
      <c r="E149">
        <v>0.25027000999999999</v>
      </c>
      <c r="F149">
        <v>36.859001159999998</v>
      </c>
      <c r="G149">
        <v>0.89969999</v>
      </c>
      <c r="H149">
        <v>33.402999880000003</v>
      </c>
      <c r="J149" s="2">
        <f>TREND(Calibration!$A$2:$A$4,Calibration!$B$2:$B$4,C149)</f>
        <v>387.19855430009579</v>
      </c>
      <c r="K149" s="2">
        <f>TREND(Calibration!$A$2:$A$4,Calibration!$C$2:$C$4,E149)</f>
        <v>443.0303935891418</v>
      </c>
      <c r="L149" s="2">
        <f>TREND(Calibration!$A$2:$A$4,Calibration!$D$2:$D$4,G149)</f>
        <v>548.39574312155173</v>
      </c>
    </row>
    <row r="150" spans="1:12" x14ac:dyDescent="0.25">
      <c r="A150">
        <v>740987</v>
      </c>
      <c r="B150">
        <v>15.105999949999999</v>
      </c>
      <c r="C150">
        <v>0.31119001000000002</v>
      </c>
      <c r="D150">
        <v>35.488998410000001</v>
      </c>
      <c r="E150">
        <v>0.25</v>
      </c>
      <c r="F150">
        <v>36.83000183</v>
      </c>
      <c r="G150">
        <v>0.89700000999999996</v>
      </c>
      <c r="H150">
        <v>33.457000729999997</v>
      </c>
      <c r="J150" s="2">
        <f>TREND(Calibration!$A$2:$A$4,Calibration!$B$2:$B$4,C150)</f>
        <v>387.6870599547301</v>
      </c>
      <c r="K150" s="2">
        <f>TREND(Calibration!$A$2:$A$4,Calibration!$C$2:$C$4,E150)</f>
        <v>440.94904314755627</v>
      </c>
      <c r="L150" s="2">
        <f>TREND(Calibration!$A$2:$A$4,Calibration!$D$2:$D$4,G150)</f>
        <v>546.71827462898307</v>
      </c>
    </row>
    <row r="151" spans="1:12" x14ac:dyDescent="0.25">
      <c r="A151">
        <v>745982</v>
      </c>
      <c r="B151">
        <v>15.16800022</v>
      </c>
      <c r="C151">
        <v>0.31270998999999999</v>
      </c>
      <c r="D151">
        <v>35.492000580000003</v>
      </c>
      <c r="E151">
        <v>0.25027000999999999</v>
      </c>
      <c r="F151">
        <v>36.848999020000001</v>
      </c>
      <c r="G151">
        <v>0.90130001000000004</v>
      </c>
      <c r="H151">
        <v>33.472999569999999</v>
      </c>
      <c r="J151" s="2">
        <f>TREND(Calibration!$A$2:$A$4,Calibration!$B$2:$B$4,C151)</f>
        <v>394.43723109046846</v>
      </c>
      <c r="K151" s="2">
        <f>TREND(Calibration!$A$2:$A$4,Calibration!$C$2:$C$4,E151)</f>
        <v>443.0303935891418</v>
      </c>
      <c r="L151" s="2">
        <f>TREND(Calibration!$A$2:$A$4,Calibration!$D$2:$D$4,G151)</f>
        <v>549.38981831376782</v>
      </c>
    </row>
    <row r="152" spans="1:12" x14ac:dyDescent="0.25">
      <c r="A152">
        <v>750982</v>
      </c>
      <c r="B152">
        <v>15.196999549999999</v>
      </c>
      <c r="C152">
        <v>0.30978999000000002</v>
      </c>
      <c r="D152">
        <v>35.52999878</v>
      </c>
      <c r="E152">
        <v>0.25033</v>
      </c>
      <c r="F152">
        <v>36.872001650000001</v>
      </c>
      <c r="G152">
        <v>0.90350001999999996</v>
      </c>
      <c r="H152">
        <v>33.411998750000002</v>
      </c>
      <c r="J152" s="2">
        <f>TREND(Calibration!$A$2:$A$4,Calibration!$B$2:$B$4,C152)</f>
        <v>381.46962644017299</v>
      </c>
      <c r="K152" s="2">
        <f>TREND(Calibration!$A$2:$A$4,Calibration!$C$2:$C$4,E152)</f>
        <v>443.49282169547405</v>
      </c>
      <c r="L152" s="2">
        <f>TREND(Calibration!$A$2:$A$4,Calibration!$D$2:$D$4,G152)</f>
        <v>550.75666083050339</v>
      </c>
    </row>
    <row r="153" spans="1:12" x14ac:dyDescent="0.25">
      <c r="A153">
        <v>756010</v>
      </c>
      <c r="B153">
        <v>15.15799999</v>
      </c>
      <c r="C153">
        <v>0.31043999999999999</v>
      </c>
      <c r="D153">
        <v>35.5359993</v>
      </c>
      <c r="E153">
        <v>0.25042998999999999</v>
      </c>
      <c r="F153">
        <v>36.807998660000003</v>
      </c>
      <c r="G153">
        <v>0.88730001000000003</v>
      </c>
      <c r="H153">
        <v>33.393001560000002</v>
      </c>
      <c r="J153" s="2">
        <f>TREND(Calibration!$A$2:$A$4,Calibration!$B$2:$B$4,C153)</f>
        <v>384.35629517261759</v>
      </c>
      <c r="K153" s="2">
        <f>TREND(Calibration!$A$2:$A$4,Calibration!$C$2:$C$4,E153)</f>
        <v>444.26358659549305</v>
      </c>
      <c r="L153" s="2">
        <f>TREND(Calibration!$A$2:$A$4,Calibration!$D$2:$D$4,G153)</f>
        <v>540.69176910749206</v>
      </c>
    </row>
    <row r="154" spans="1:12" x14ac:dyDescent="0.25">
      <c r="A154">
        <v>760990</v>
      </c>
      <c r="B154">
        <v>15.125</v>
      </c>
      <c r="C154">
        <v>0.30741000000000002</v>
      </c>
      <c r="D154">
        <v>35.476001740000001</v>
      </c>
      <c r="E154">
        <v>0.25038000999999999</v>
      </c>
      <c r="F154">
        <v>36.807998660000003</v>
      </c>
      <c r="G154">
        <v>0.88940001000000002</v>
      </c>
      <c r="H154">
        <v>33.437999730000001</v>
      </c>
      <c r="J154" s="2">
        <f>TREND(Calibration!$A$2:$A$4,Calibration!$B$2:$B$4,C154)</f>
        <v>370.90018486768759</v>
      </c>
      <c r="K154" s="2">
        <f>TREND(Calibration!$A$2:$A$4,Calibration!$C$2:$C$4,E154)</f>
        <v>443.87831977178098</v>
      </c>
      <c r="L154" s="2">
        <f>TREND(Calibration!$A$2:$A$4,Calibration!$D$2:$D$4,G154)</f>
        <v>541.99647648843336</v>
      </c>
    </row>
    <row r="155" spans="1:12" x14ac:dyDescent="0.25">
      <c r="A155">
        <v>765993</v>
      </c>
      <c r="B155">
        <v>15.105999949999999</v>
      </c>
      <c r="C155">
        <v>0.30832999999999999</v>
      </c>
      <c r="D155">
        <v>35.494998930000001</v>
      </c>
      <c r="E155">
        <v>0.25038000999999999</v>
      </c>
      <c r="F155">
        <v>36.865001679999999</v>
      </c>
      <c r="G155">
        <v>0.89859997999999996</v>
      </c>
      <c r="H155">
        <v>33.358001710000003</v>
      </c>
      <c r="J155" s="2">
        <f>TREND(Calibration!$A$2:$A$4,Calibration!$B$2:$B$4,C155)</f>
        <v>374.98586852462995</v>
      </c>
      <c r="K155" s="2">
        <f>TREND(Calibration!$A$2:$A$4,Calibration!$C$2:$C$4,E155)</f>
        <v>443.87831977178098</v>
      </c>
      <c r="L155" s="2">
        <f>TREND(Calibration!$A$2:$A$4,Calibration!$D$2:$D$4,G155)</f>
        <v>547.71231875673766</v>
      </c>
    </row>
    <row r="156" spans="1:12" x14ac:dyDescent="0.25">
      <c r="A156">
        <v>770985</v>
      </c>
      <c r="B156">
        <v>15.06999969</v>
      </c>
      <c r="C156">
        <v>0.30957001000000001</v>
      </c>
      <c r="D156">
        <v>35.507999419999997</v>
      </c>
      <c r="E156">
        <v>0.25033</v>
      </c>
      <c r="F156">
        <v>36.848999020000001</v>
      </c>
      <c r="G156">
        <v>0.89319998</v>
      </c>
      <c r="H156">
        <v>33.328998570000003</v>
      </c>
      <c r="J156" s="2">
        <f>TREND(Calibration!$A$2:$A$4,Calibration!$B$2:$B$4,C156)</f>
        <v>380.49270395011399</v>
      </c>
      <c r="K156" s="2">
        <f>TREND(Calibration!$A$2:$A$4,Calibration!$C$2:$C$4,E156)</f>
        <v>443.49282169547405</v>
      </c>
      <c r="L156" s="2">
        <f>TREND(Calibration!$A$2:$A$4,Calibration!$D$2:$D$4,G156)</f>
        <v>544.35735692003141</v>
      </c>
    </row>
    <row r="157" spans="1:12" x14ac:dyDescent="0.25">
      <c r="A157">
        <v>775982</v>
      </c>
      <c r="B157">
        <v>15.053999900000001</v>
      </c>
      <c r="C157">
        <v>0.31086998999999998</v>
      </c>
      <c r="D157">
        <v>35.488998410000001</v>
      </c>
      <c r="E157">
        <v>0.25033</v>
      </c>
      <c r="F157">
        <v>36.818000789999999</v>
      </c>
      <c r="G157">
        <v>0.89700000999999996</v>
      </c>
      <c r="H157">
        <v>33.411998750000002</v>
      </c>
      <c r="J157" s="2">
        <f>TREND(Calibration!$A$2:$A$4,Calibration!$B$2:$B$4,C157)</f>
        <v>386.2658637765835</v>
      </c>
      <c r="K157" s="2">
        <f>TREND(Calibration!$A$2:$A$4,Calibration!$C$2:$C$4,E157)</f>
        <v>443.49282169547405</v>
      </c>
      <c r="L157" s="2">
        <f>TREND(Calibration!$A$2:$A$4,Calibration!$D$2:$D$4,G157)</f>
        <v>546.71827462898307</v>
      </c>
    </row>
    <row r="158" spans="1:12" x14ac:dyDescent="0.25">
      <c r="A158">
        <v>780982</v>
      </c>
      <c r="B158">
        <v>15.050999640000001</v>
      </c>
      <c r="C158">
        <v>0.31237999</v>
      </c>
      <c r="D158">
        <v>35.47900009</v>
      </c>
      <c r="E158">
        <v>0.25027000999999999</v>
      </c>
      <c r="F158">
        <v>36.883998869999999</v>
      </c>
      <c r="G158">
        <v>0.89969999</v>
      </c>
      <c r="H158">
        <v>33.431999210000001</v>
      </c>
      <c r="J158" s="2">
        <f>TREND(Calibration!$A$2:$A$4,Calibration!$B$2:$B$4,C158)</f>
        <v>392.9717141265653</v>
      </c>
      <c r="K158" s="2">
        <f>TREND(Calibration!$A$2:$A$4,Calibration!$C$2:$C$4,E158)</f>
        <v>443.0303935891418</v>
      </c>
      <c r="L158" s="2">
        <f>TREND(Calibration!$A$2:$A$4,Calibration!$D$2:$D$4,G158)</f>
        <v>548.39574312155173</v>
      </c>
    </row>
    <row r="159" spans="1:12" x14ac:dyDescent="0.25">
      <c r="A159">
        <v>785982</v>
      </c>
      <c r="B159">
        <v>15.086000439999999</v>
      </c>
      <c r="C159">
        <v>0.31779000000000002</v>
      </c>
      <c r="D159">
        <v>35.457000729999997</v>
      </c>
      <c r="E159">
        <v>0.25033</v>
      </c>
      <c r="F159">
        <v>36.840000150000002</v>
      </c>
      <c r="G159">
        <v>0.89649999000000002</v>
      </c>
      <c r="H159">
        <v>33.460998539999999</v>
      </c>
      <c r="J159" s="2">
        <f>TREND(Calibration!$A$2:$A$4,Calibration!$B$2:$B$4,C159)</f>
        <v>416.99735482319056</v>
      </c>
      <c r="K159" s="2">
        <f>TREND(Calibration!$A$2:$A$4,Calibration!$C$2:$C$4,E159)</f>
        <v>443.49282169547405</v>
      </c>
      <c r="L159" s="2">
        <f>TREND(Calibration!$A$2:$A$4,Calibration!$D$2:$D$4,G159)</f>
        <v>546.40761758868871</v>
      </c>
    </row>
    <row r="160" spans="1:12" x14ac:dyDescent="0.25">
      <c r="A160">
        <v>791007</v>
      </c>
      <c r="B160">
        <v>15.11900043</v>
      </c>
      <c r="C160">
        <v>0.31525001000000002</v>
      </c>
      <c r="D160">
        <v>35.513999939999998</v>
      </c>
      <c r="E160">
        <v>0.25075998999999999</v>
      </c>
      <c r="F160">
        <v>36.875</v>
      </c>
      <c r="G160">
        <v>0.90079998999999999</v>
      </c>
      <c r="H160">
        <v>33.38999939</v>
      </c>
      <c r="J160" s="2">
        <f>TREND(Calibration!$A$2:$A$4,Calibration!$B$2:$B$4,C160)</f>
        <v>405.71735957123701</v>
      </c>
      <c r="K160" s="2">
        <f>TREND(Calibration!$A$2:$A$4,Calibration!$C$2:$C$4,E160)</f>
        <v>446.80736514341083</v>
      </c>
      <c r="L160" s="2">
        <f>TREND(Calibration!$A$2:$A$4,Calibration!$D$2:$D$4,G160)</f>
        <v>549.07916127347335</v>
      </c>
    </row>
    <row r="161" spans="1:12" x14ac:dyDescent="0.25">
      <c r="A161">
        <v>795989</v>
      </c>
      <c r="B161">
        <v>15.147999759999999</v>
      </c>
      <c r="C161">
        <v>0.31518998999999998</v>
      </c>
      <c r="D161">
        <v>35.492000580000003</v>
      </c>
      <c r="E161">
        <v>0.25071000999999998</v>
      </c>
      <c r="F161">
        <v>36.826999659999998</v>
      </c>
      <c r="G161">
        <v>0.89590000999999997</v>
      </c>
      <c r="H161">
        <v>33.3390007</v>
      </c>
      <c r="J161" s="2">
        <f>TREND(Calibration!$A$2:$A$4,Calibration!$B$2:$B$4,C161)</f>
        <v>405.45081312222624</v>
      </c>
      <c r="K161" s="2">
        <f>TREND(Calibration!$A$2:$A$4,Calibration!$C$2:$C$4,E161)</f>
        <v>446.42209831969876</v>
      </c>
      <c r="L161" s="2">
        <f>TREND(Calibration!$A$2:$A$4,Calibration!$D$2:$D$4,G161)</f>
        <v>546.03485647706134</v>
      </c>
    </row>
    <row r="162" spans="1:12" x14ac:dyDescent="0.25">
      <c r="A162">
        <v>800982</v>
      </c>
      <c r="B162">
        <v>15.15799999</v>
      </c>
      <c r="C162">
        <v>0.31325001000000002</v>
      </c>
      <c r="D162">
        <v>35.500999450000002</v>
      </c>
      <c r="E162">
        <v>0.25033</v>
      </c>
      <c r="F162">
        <v>36.791999820000001</v>
      </c>
      <c r="G162">
        <v>0.89969999</v>
      </c>
      <c r="H162">
        <v>33.416000369999999</v>
      </c>
      <c r="J162" s="2">
        <f>TREND(Calibration!$A$2:$A$4,Calibration!$B$2:$B$4,C162)</f>
        <v>396.83543857788391</v>
      </c>
      <c r="K162" s="2">
        <f>TREND(Calibration!$A$2:$A$4,Calibration!$C$2:$C$4,E162)</f>
        <v>443.49282169547405</v>
      </c>
      <c r="L162" s="2">
        <f>TREND(Calibration!$A$2:$A$4,Calibration!$D$2:$D$4,G162)</f>
        <v>548.39574312155173</v>
      </c>
    </row>
    <row r="163" spans="1:12" x14ac:dyDescent="0.25">
      <c r="A163">
        <v>805982</v>
      </c>
      <c r="B163">
        <v>15.09300041</v>
      </c>
      <c r="C163">
        <v>0.31675999999999999</v>
      </c>
      <c r="D163">
        <v>35.463001249999998</v>
      </c>
      <c r="E163">
        <v>0.25042998999999999</v>
      </c>
      <c r="F163">
        <v>36.813999180000003</v>
      </c>
      <c r="G163">
        <v>0.88999998999999996</v>
      </c>
      <c r="H163">
        <v>33.429000850000001</v>
      </c>
      <c r="J163" s="2">
        <f>TREND(Calibration!$A$2:$A$4,Calibration!$B$2:$B$4,C163)</f>
        <v>412.42316551161366</v>
      </c>
      <c r="K163" s="2">
        <f>TREND(Calibration!$A$2:$A$4,Calibration!$C$2:$C$4,E163)</f>
        <v>444.26358659549305</v>
      </c>
      <c r="L163" s="2">
        <f>TREND(Calibration!$A$2:$A$4,Calibration!$D$2:$D$4,G163)</f>
        <v>542.36923760006061</v>
      </c>
    </row>
    <row r="164" spans="1:12" x14ac:dyDescent="0.25">
      <c r="A164">
        <v>811054</v>
      </c>
      <c r="B164">
        <v>15.057000159999999</v>
      </c>
      <c r="C164">
        <v>0.31422000999999999</v>
      </c>
      <c r="D164">
        <v>35.505001069999999</v>
      </c>
      <c r="E164">
        <v>0.25033</v>
      </c>
      <c r="F164">
        <v>36.881000520000001</v>
      </c>
      <c r="G164">
        <v>0.89700000999999996</v>
      </c>
      <c r="H164">
        <v>33.358001710000003</v>
      </c>
      <c r="J164" s="2">
        <f>TREND(Calibration!$A$2:$A$4,Calibration!$B$2:$B$4,C164)</f>
        <v>401.14317025966011</v>
      </c>
      <c r="K164" s="2">
        <f>TREND(Calibration!$A$2:$A$4,Calibration!$C$2:$C$4,E164)</f>
        <v>443.49282169547405</v>
      </c>
      <c r="L164" s="2">
        <f>TREND(Calibration!$A$2:$A$4,Calibration!$D$2:$D$4,G164)</f>
        <v>546.71827462898307</v>
      </c>
    </row>
    <row r="165" spans="1:12" x14ac:dyDescent="0.25">
      <c r="A165">
        <v>815990</v>
      </c>
      <c r="B165">
        <v>15.03800011</v>
      </c>
      <c r="C165">
        <v>0.31453999999999999</v>
      </c>
      <c r="D165">
        <v>35.457000729999997</v>
      </c>
      <c r="E165">
        <v>0.25033</v>
      </c>
      <c r="F165">
        <v>36.855998990000003</v>
      </c>
      <c r="G165">
        <v>0.90460001999999995</v>
      </c>
      <c r="H165">
        <v>33.370998380000003</v>
      </c>
      <c r="J165" s="2">
        <f>TREND(Calibration!$A$2:$A$4,Calibration!$B$2:$B$4,C165)</f>
        <v>402.56423320899148</v>
      </c>
      <c r="K165" s="2">
        <f>TREND(Calibration!$A$2:$A$4,Calibration!$C$2:$C$4,E165)</f>
        <v>443.49282169547405</v>
      </c>
      <c r="L165" s="2">
        <f>TREND(Calibration!$A$2:$A$4,Calibration!$D$2:$D$4,G165)</f>
        <v>551.44007898242501</v>
      </c>
    </row>
    <row r="166" spans="1:12" x14ac:dyDescent="0.25">
      <c r="A166">
        <v>820989</v>
      </c>
      <c r="B166">
        <v>15.005000109999999</v>
      </c>
      <c r="C166">
        <v>0.31302999999999997</v>
      </c>
      <c r="D166">
        <v>35.472999569999999</v>
      </c>
      <c r="E166">
        <v>0.25033</v>
      </c>
      <c r="F166">
        <v>36.859001159999998</v>
      </c>
      <c r="G166">
        <v>0.90350001999999996</v>
      </c>
      <c r="H166">
        <v>33.387001040000001</v>
      </c>
      <c r="J166" s="2">
        <f>TREND(Calibration!$A$2:$A$4,Calibration!$B$2:$B$4,C166)</f>
        <v>395.85838285900991</v>
      </c>
      <c r="K166" s="2">
        <f>TREND(Calibration!$A$2:$A$4,Calibration!$C$2:$C$4,E166)</f>
        <v>443.49282169547405</v>
      </c>
      <c r="L166" s="2">
        <f>TREND(Calibration!$A$2:$A$4,Calibration!$D$2:$D$4,G166)</f>
        <v>550.75666083050339</v>
      </c>
    </row>
    <row r="167" spans="1:12" x14ac:dyDescent="0.25">
      <c r="A167">
        <v>825983</v>
      </c>
      <c r="B167">
        <v>15.024999619999999</v>
      </c>
      <c r="C167">
        <v>0.31226999</v>
      </c>
      <c r="D167">
        <v>35.500999450000002</v>
      </c>
      <c r="E167">
        <v>0.25033</v>
      </c>
      <c r="F167">
        <v>36.7859993</v>
      </c>
      <c r="G167">
        <v>0.88669997</v>
      </c>
      <c r="H167">
        <v>33.383998869999999</v>
      </c>
      <c r="J167" s="2">
        <f>TREND(Calibration!$A$2:$A$4,Calibration!$B$2:$B$4,C167)</f>
        <v>392.48320847193077</v>
      </c>
      <c r="K167" s="2">
        <f>TREND(Calibration!$A$2:$A$4,Calibration!$C$2:$C$4,E167)</f>
        <v>443.49282169547405</v>
      </c>
      <c r="L167" s="2">
        <f>TREND(Calibration!$A$2:$A$4,Calibration!$D$2:$D$4,G167)</f>
        <v>540.31897071851097</v>
      </c>
    </row>
    <row r="168" spans="1:12" x14ac:dyDescent="0.25">
      <c r="A168">
        <v>830982</v>
      </c>
      <c r="B168">
        <v>15.135000229999999</v>
      </c>
      <c r="C168">
        <v>0.31226999</v>
      </c>
      <c r="D168">
        <v>35.498001100000003</v>
      </c>
      <c r="E168">
        <v>0.25038000999999999</v>
      </c>
      <c r="F168">
        <v>36.79499817</v>
      </c>
      <c r="G168">
        <v>0.89380002000000003</v>
      </c>
      <c r="H168">
        <v>33.393001560000002</v>
      </c>
      <c r="J168" s="2">
        <f>TREND(Calibration!$A$2:$A$4,Calibration!$B$2:$B$4,C168)</f>
        <v>392.48320847193077</v>
      </c>
      <c r="K168" s="2">
        <f>TREND(Calibration!$A$2:$A$4,Calibration!$C$2:$C$4,E168)</f>
        <v>443.87831977178098</v>
      </c>
      <c r="L168" s="2">
        <f>TREND(Calibration!$A$2:$A$4,Calibration!$D$2:$D$4,G168)</f>
        <v>544.73015530901239</v>
      </c>
    </row>
    <row r="169" spans="1:12" x14ac:dyDescent="0.25">
      <c r="A169">
        <v>835995</v>
      </c>
      <c r="B169">
        <v>15.27099991</v>
      </c>
      <c r="C169">
        <v>0.31233000999999999</v>
      </c>
      <c r="D169">
        <v>35.472999569999999</v>
      </c>
      <c r="E169">
        <v>0.25038000999999999</v>
      </c>
      <c r="F169">
        <v>36.818000789999999</v>
      </c>
      <c r="G169">
        <v>0.90079998999999999</v>
      </c>
      <c r="H169">
        <v>33.444999690000003</v>
      </c>
      <c r="J169" s="2">
        <f>TREND(Calibration!$A$2:$A$4,Calibration!$B$2:$B$4,C169)</f>
        <v>392.74975492094131</v>
      </c>
      <c r="K169" s="2">
        <f>TREND(Calibration!$A$2:$A$4,Calibration!$C$2:$C$4,E169)</f>
        <v>443.87831977178098</v>
      </c>
      <c r="L169" s="2">
        <f>TREND(Calibration!$A$2:$A$4,Calibration!$D$2:$D$4,G169)</f>
        <v>549.07916127347335</v>
      </c>
    </row>
    <row r="170" spans="1:12" x14ac:dyDescent="0.25">
      <c r="A170">
        <v>840982</v>
      </c>
      <c r="B170">
        <v>15.34599972</v>
      </c>
      <c r="C170">
        <v>0.31043999999999999</v>
      </c>
      <c r="D170">
        <v>35.500999450000002</v>
      </c>
      <c r="E170">
        <v>0.25033</v>
      </c>
      <c r="F170">
        <v>36.846000670000002</v>
      </c>
      <c r="G170">
        <v>0.89810002</v>
      </c>
      <c r="H170">
        <v>33.368000029999997</v>
      </c>
      <c r="J170" s="2">
        <f>TREND(Calibration!$A$2:$A$4,Calibration!$B$2:$B$4,C170)</f>
        <v>384.35629517261759</v>
      </c>
      <c r="K170" s="2">
        <f>TREND(Calibration!$A$2:$A$4,Calibration!$C$2:$C$4,E170)</f>
        <v>443.49282169547405</v>
      </c>
      <c r="L170" s="2">
        <f>TREND(Calibration!$A$2:$A$4,Calibration!$D$2:$D$4,G170)</f>
        <v>547.40169899379703</v>
      </c>
    </row>
    <row r="171" spans="1:12" x14ac:dyDescent="0.25">
      <c r="A171">
        <v>845986</v>
      </c>
      <c r="B171">
        <v>15.34599972</v>
      </c>
      <c r="C171">
        <v>0.31167999000000002</v>
      </c>
      <c r="D171">
        <v>35.486000060000002</v>
      </c>
      <c r="E171">
        <v>0.25038000999999999</v>
      </c>
      <c r="F171">
        <v>36.83000183</v>
      </c>
      <c r="G171">
        <v>0.90079998999999999</v>
      </c>
      <c r="H171">
        <v>33.3390007</v>
      </c>
      <c r="J171" s="2">
        <f>TREND(Calibration!$A$2:$A$4,Calibration!$B$2:$B$4,C171)</f>
        <v>389.86304177889178</v>
      </c>
      <c r="K171" s="2">
        <f>TREND(Calibration!$A$2:$A$4,Calibration!$C$2:$C$4,E171)</f>
        <v>443.87831977178098</v>
      </c>
      <c r="L171" s="2">
        <f>TREND(Calibration!$A$2:$A$4,Calibration!$D$2:$D$4,G171)</f>
        <v>549.07916127347335</v>
      </c>
    </row>
    <row r="172" spans="1:12" x14ac:dyDescent="0.25">
      <c r="A172">
        <v>850991</v>
      </c>
      <c r="B172">
        <v>15.300999640000001</v>
      </c>
      <c r="C172">
        <v>0.31108001000000002</v>
      </c>
      <c r="D172">
        <v>35.453998570000003</v>
      </c>
      <c r="E172">
        <v>0.25033</v>
      </c>
      <c r="F172">
        <v>36.840000150000002</v>
      </c>
      <c r="G172">
        <v>0.90670002000000005</v>
      </c>
      <c r="H172">
        <v>33.416000369999999</v>
      </c>
      <c r="J172" s="2">
        <f>TREND(Calibration!$A$2:$A$4,Calibration!$B$2:$B$4,C172)</f>
        <v>387.19855430009579</v>
      </c>
      <c r="K172" s="2">
        <f>TREND(Calibration!$A$2:$A$4,Calibration!$C$2:$C$4,E172)</f>
        <v>443.49282169547405</v>
      </c>
      <c r="L172" s="2">
        <f>TREND(Calibration!$A$2:$A$4,Calibration!$D$2:$D$4,G172)</f>
        <v>552.74478636336653</v>
      </c>
    </row>
    <row r="173" spans="1:12" x14ac:dyDescent="0.25">
      <c r="A173">
        <v>855995</v>
      </c>
      <c r="B173">
        <v>15.213000299999999</v>
      </c>
      <c r="C173">
        <v>0.31395000000000001</v>
      </c>
      <c r="D173">
        <v>35.492000580000003</v>
      </c>
      <c r="E173">
        <v>0.25033</v>
      </c>
      <c r="F173">
        <v>36.801998140000002</v>
      </c>
      <c r="G173">
        <v>0.89160001</v>
      </c>
      <c r="H173">
        <v>33.34500122</v>
      </c>
      <c r="J173" s="2">
        <f>TREND(Calibration!$A$2:$A$4,Calibration!$B$2:$B$4,C173)</f>
        <v>399.9440665159525</v>
      </c>
      <c r="K173" s="2">
        <f>TREND(Calibration!$A$2:$A$4,Calibration!$C$2:$C$4,E173)</f>
        <v>443.49282169547405</v>
      </c>
      <c r="L173" s="2">
        <f>TREND(Calibration!$A$2:$A$4,Calibration!$D$2:$D$4,G173)</f>
        <v>543.3633127922767</v>
      </c>
    </row>
    <row r="174" spans="1:12" x14ac:dyDescent="0.25">
      <c r="A174">
        <v>861026</v>
      </c>
      <c r="B174">
        <v>15.22900009</v>
      </c>
      <c r="C174">
        <v>0.31286999999999998</v>
      </c>
      <c r="D174">
        <v>35.476001740000001</v>
      </c>
      <c r="E174">
        <v>0.25042998999999999</v>
      </c>
      <c r="F174">
        <v>36.801998140000002</v>
      </c>
      <c r="G174">
        <v>0.89749997999999997</v>
      </c>
      <c r="H174">
        <v>33.441001890000003</v>
      </c>
      <c r="J174" s="2">
        <f>TREND(Calibration!$A$2:$A$4,Calibration!$B$2:$B$4,C174)</f>
        <v>395.14782917954176</v>
      </c>
      <c r="K174" s="2">
        <f>TREND(Calibration!$A$2:$A$4,Calibration!$C$2:$C$4,E174)</f>
        <v>444.26358659549305</v>
      </c>
      <c r="L174" s="2">
        <f>TREND(Calibration!$A$2:$A$4,Calibration!$D$2:$D$4,G174)</f>
        <v>547.02890060481604</v>
      </c>
    </row>
    <row r="175" spans="1:12" x14ac:dyDescent="0.25">
      <c r="A175">
        <v>866132</v>
      </c>
      <c r="B175">
        <v>15.18999958</v>
      </c>
      <c r="C175">
        <v>0.31119001000000002</v>
      </c>
      <c r="D175">
        <v>35.488998410000001</v>
      </c>
      <c r="E175">
        <v>0.25033</v>
      </c>
      <c r="F175">
        <v>36.877998349999999</v>
      </c>
      <c r="G175">
        <v>0.90130001000000004</v>
      </c>
      <c r="H175">
        <v>33.354999540000001</v>
      </c>
      <c r="J175" s="2">
        <f>TREND(Calibration!$A$2:$A$4,Calibration!$B$2:$B$4,C175)</f>
        <v>387.6870599547301</v>
      </c>
      <c r="K175" s="2">
        <f>TREND(Calibration!$A$2:$A$4,Calibration!$C$2:$C$4,E175)</f>
        <v>443.49282169547405</v>
      </c>
      <c r="L175" s="2">
        <f>TREND(Calibration!$A$2:$A$4,Calibration!$D$2:$D$4,G175)</f>
        <v>549.38981831376782</v>
      </c>
    </row>
    <row r="176" spans="1:12" x14ac:dyDescent="0.25">
      <c r="A176">
        <v>870989</v>
      </c>
      <c r="B176">
        <v>15.15499973</v>
      </c>
      <c r="C176">
        <v>0.31535000000000002</v>
      </c>
      <c r="D176">
        <v>35.494998930000001</v>
      </c>
      <c r="E176">
        <v>0.25005999000000001</v>
      </c>
      <c r="F176">
        <v>36.805000309999997</v>
      </c>
      <c r="G176">
        <v>0.89920001999999999</v>
      </c>
      <c r="H176">
        <v>33.444999690000003</v>
      </c>
      <c r="J176" s="2">
        <f>TREND(Calibration!$A$2:$A$4,Calibration!$B$2:$B$4,C176)</f>
        <v>406.16141121129976</v>
      </c>
      <c r="K176" s="2">
        <f>TREND(Calibration!$A$2:$A$4,Calibration!$C$2:$C$4,E176)</f>
        <v>441.41147125388852</v>
      </c>
      <c r="L176" s="2">
        <f>TREND(Calibration!$A$2:$A$4,Calibration!$D$2:$D$4,G176)</f>
        <v>548.08511714571875</v>
      </c>
    </row>
    <row r="177" spans="1:12" x14ac:dyDescent="0.25">
      <c r="A177">
        <v>875982</v>
      </c>
      <c r="B177">
        <v>15.131999970000001</v>
      </c>
      <c r="C177">
        <v>0.31264999999999998</v>
      </c>
      <c r="D177">
        <v>35.459999080000003</v>
      </c>
      <c r="E177">
        <v>0.25005999000000001</v>
      </c>
      <c r="F177">
        <v>36.877998349999999</v>
      </c>
      <c r="G177">
        <v>0.91049999000000004</v>
      </c>
      <c r="H177">
        <v>33.424999239999998</v>
      </c>
      <c r="J177" s="2">
        <f>TREND(Calibration!$A$2:$A$4,Calibration!$B$2:$B$4,C177)</f>
        <v>394.17081787027291</v>
      </c>
      <c r="K177" s="2">
        <f>TREND(Calibration!$A$2:$A$4,Calibration!$C$2:$C$4,E177)</f>
        <v>441.41147125388852</v>
      </c>
      <c r="L177" s="2">
        <f>TREND(Calibration!$A$2:$A$4,Calibration!$D$2:$D$4,G177)</f>
        <v>555.10566679496446</v>
      </c>
    </row>
    <row r="178" spans="1:12" x14ac:dyDescent="0.25">
      <c r="A178">
        <v>880982</v>
      </c>
      <c r="B178">
        <v>15.11900043</v>
      </c>
      <c r="C178">
        <v>0.31217</v>
      </c>
      <c r="D178">
        <v>35.472999569999999</v>
      </c>
      <c r="E178">
        <v>0.25</v>
      </c>
      <c r="F178">
        <v>36.846000670000002</v>
      </c>
      <c r="G178">
        <v>0.91049999000000004</v>
      </c>
      <c r="H178">
        <v>33.435001370000002</v>
      </c>
      <c r="J178" s="2">
        <f>TREND(Calibration!$A$2:$A$4,Calibration!$B$2:$B$4,C178)</f>
        <v>392.03915683186824</v>
      </c>
      <c r="K178" s="2">
        <f>TREND(Calibration!$A$2:$A$4,Calibration!$C$2:$C$4,E178)</f>
        <v>440.94904314755627</v>
      </c>
      <c r="L178" s="2">
        <f>TREND(Calibration!$A$2:$A$4,Calibration!$D$2:$D$4,G178)</f>
        <v>555.10566679496446</v>
      </c>
    </row>
    <row r="179" spans="1:12" x14ac:dyDescent="0.25">
      <c r="A179">
        <v>886076</v>
      </c>
      <c r="B179">
        <v>15.057000159999999</v>
      </c>
      <c r="C179">
        <v>0.31417</v>
      </c>
      <c r="D179">
        <v>35.486000060000002</v>
      </c>
      <c r="E179">
        <v>0.25</v>
      </c>
      <c r="F179">
        <v>36.868000029999997</v>
      </c>
      <c r="G179">
        <v>0.90020001000000005</v>
      </c>
      <c r="H179">
        <v>33.400001529999997</v>
      </c>
      <c r="J179" s="2">
        <f>TREND(Calibration!$A$2:$A$4,Calibration!$B$2:$B$4,C179)</f>
        <v>400.92107782522135</v>
      </c>
      <c r="K179" s="2">
        <f>TREND(Calibration!$A$2:$A$4,Calibration!$C$2:$C$4,E179)</f>
        <v>440.94904314755627</v>
      </c>
      <c r="L179" s="2">
        <f>TREND(Calibration!$A$2:$A$4,Calibration!$D$2:$D$4,G179)</f>
        <v>548.7064001618462</v>
      </c>
    </row>
    <row r="180" spans="1:12" x14ac:dyDescent="0.25">
      <c r="A180">
        <v>890982</v>
      </c>
      <c r="B180">
        <v>15.06099987</v>
      </c>
      <c r="C180">
        <v>0.30864998999999999</v>
      </c>
      <c r="D180">
        <v>35.492000580000003</v>
      </c>
      <c r="E180">
        <v>0.25005999000000001</v>
      </c>
      <c r="F180">
        <v>36.789001460000001</v>
      </c>
      <c r="G180">
        <v>0.89859997999999996</v>
      </c>
      <c r="H180">
        <v>33.451000209999997</v>
      </c>
      <c r="J180" s="2">
        <f>TREND(Calibration!$A$2:$A$4,Calibration!$B$2:$B$4,C180)</f>
        <v>376.40693147396155</v>
      </c>
      <c r="K180" s="2">
        <f>TREND(Calibration!$A$2:$A$4,Calibration!$C$2:$C$4,E180)</f>
        <v>441.41147125388852</v>
      </c>
      <c r="L180" s="2">
        <f>TREND(Calibration!$A$2:$A$4,Calibration!$D$2:$D$4,G180)</f>
        <v>547.71231875673766</v>
      </c>
    </row>
    <row r="181" spans="1:12" x14ac:dyDescent="0.25">
      <c r="A181">
        <v>895982</v>
      </c>
      <c r="B181">
        <v>15.050999640000001</v>
      </c>
      <c r="C181">
        <v>0.31233000999999999</v>
      </c>
      <c r="D181">
        <v>35.47000122</v>
      </c>
      <c r="E181">
        <v>0.24979000000000001</v>
      </c>
      <c r="F181">
        <v>36.811000819999997</v>
      </c>
      <c r="G181">
        <v>0.89859997999999996</v>
      </c>
      <c r="H181">
        <v>33.416000369999999</v>
      </c>
      <c r="J181" s="2">
        <f>TREND(Calibration!$A$2:$A$4,Calibration!$B$2:$B$4,C181)</f>
        <v>392.74975492094131</v>
      </c>
      <c r="K181" s="2">
        <f>TREND(Calibration!$A$2:$A$4,Calibration!$C$2:$C$4,E181)</f>
        <v>439.33027498069964</v>
      </c>
      <c r="L181" s="2">
        <f>TREND(Calibration!$A$2:$A$4,Calibration!$D$2:$D$4,G181)</f>
        <v>547.71231875673766</v>
      </c>
    </row>
    <row r="182" spans="1:12" x14ac:dyDescent="0.25">
      <c r="A182">
        <v>900982</v>
      </c>
      <c r="B182">
        <v>15.03499985</v>
      </c>
      <c r="C182">
        <v>0.31291999999999998</v>
      </c>
      <c r="D182">
        <v>35.511001589999999</v>
      </c>
      <c r="E182">
        <v>0.24968000000000001</v>
      </c>
      <c r="F182">
        <v>36.82400131</v>
      </c>
      <c r="G182">
        <v>0.90130001000000004</v>
      </c>
      <c r="H182">
        <v>33.363998410000001</v>
      </c>
      <c r="J182" s="2">
        <f>TREND(Calibration!$A$2:$A$4,Calibration!$B$2:$B$4,C182)</f>
        <v>395.36987720437537</v>
      </c>
      <c r="K182" s="2">
        <f>TREND(Calibration!$A$2:$A$4,Calibration!$C$2:$C$4,E182)</f>
        <v>438.48234879806046</v>
      </c>
      <c r="L182" s="2">
        <f>TREND(Calibration!$A$2:$A$4,Calibration!$D$2:$D$4,G182)</f>
        <v>549.38981831376782</v>
      </c>
    </row>
    <row r="183" spans="1:12" x14ac:dyDescent="0.25">
      <c r="A183">
        <v>905982</v>
      </c>
      <c r="B183">
        <v>15.06700039</v>
      </c>
      <c r="C183">
        <v>0.31302999999999997</v>
      </c>
      <c r="D183">
        <v>35.520000459999999</v>
      </c>
      <c r="E183">
        <v>0.24968000000000001</v>
      </c>
      <c r="F183">
        <v>36.853000639999998</v>
      </c>
      <c r="G183">
        <v>0.90560001000000001</v>
      </c>
      <c r="H183">
        <v>33.34500122</v>
      </c>
      <c r="J183" s="2">
        <f>TREND(Calibration!$A$2:$A$4,Calibration!$B$2:$B$4,C183)</f>
        <v>395.85838285900991</v>
      </c>
      <c r="K183" s="2">
        <f>TREND(Calibration!$A$2:$A$4,Calibration!$C$2:$C$4,E183)</f>
        <v>438.48234879806046</v>
      </c>
      <c r="L183" s="2">
        <f>TREND(Calibration!$A$2:$A$4,Calibration!$D$2:$D$4,G183)</f>
        <v>552.06136199855246</v>
      </c>
    </row>
    <row r="184" spans="1:12" x14ac:dyDescent="0.25">
      <c r="A184">
        <v>910982</v>
      </c>
      <c r="B184">
        <v>15.09899998</v>
      </c>
      <c r="C184">
        <v>0.30957001000000001</v>
      </c>
      <c r="D184">
        <v>35.47000122</v>
      </c>
      <c r="E184">
        <v>0.24973001</v>
      </c>
      <c r="F184">
        <v>36.83000183</v>
      </c>
      <c r="G184">
        <v>0.9073</v>
      </c>
      <c r="H184">
        <v>33.341999049999998</v>
      </c>
      <c r="J184" s="2">
        <f>TREND(Calibration!$A$2:$A$4,Calibration!$B$2:$B$4,C184)</f>
        <v>380.49270395011399</v>
      </c>
      <c r="K184" s="2">
        <f>TREND(Calibration!$A$2:$A$4,Calibration!$C$2:$C$4,E184)</f>
        <v>438.86784687436739</v>
      </c>
      <c r="L184" s="2">
        <f>TREND(Calibration!$A$2:$A$4,Calibration!$D$2:$D$4,G184)</f>
        <v>553.11754747499367</v>
      </c>
    </row>
    <row r="185" spans="1:12" x14ac:dyDescent="0.25">
      <c r="A185">
        <v>915982</v>
      </c>
      <c r="B185">
        <v>15.06999969</v>
      </c>
      <c r="C185">
        <v>0.31389001</v>
      </c>
      <c r="D185">
        <v>35.459999080000003</v>
      </c>
      <c r="E185">
        <v>0.24968000000000001</v>
      </c>
      <c r="F185">
        <v>36.855998990000003</v>
      </c>
      <c r="G185">
        <v>0.91479999000000001</v>
      </c>
      <c r="H185">
        <v>33.358001710000003</v>
      </c>
      <c r="J185" s="2">
        <f>TREND(Calibration!$A$2:$A$4,Calibration!$B$2:$B$4,C185)</f>
        <v>399.67765329575673</v>
      </c>
      <c r="K185" s="2">
        <f>TREND(Calibration!$A$2:$A$4,Calibration!$C$2:$C$4,E185)</f>
        <v>438.48234879806046</v>
      </c>
      <c r="L185" s="2">
        <f>TREND(Calibration!$A$2:$A$4,Calibration!$D$2:$D$4,G185)</f>
        <v>557.77721047974921</v>
      </c>
    </row>
    <row r="186" spans="1:12" x14ac:dyDescent="0.25">
      <c r="A186">
        <v>920982</v>
      </c>
      <c r="B186">
        <v>14.989000320000001</v>
      </c>
      <c r="C186">
        <v>0.31417</v>
      </c>
      <c r="D186">
        <v>35.465999600000004</v>
      </c>
      <c r="E186">
        <v>0.24962001</v>
      </c>
      <c r="F186">
        <v>36.846000670000002</v>
      </c>
      <c r="G186">
        <v>0.91589999</v>
      </c>
      <c r="H186">
        <v>33.363998410000001</v>
      </c>
      <c r="J186" s="2">
        <f>TREND(Calibration!$A$2:$A$4,Calibration!$B$2:$B$4,C186)</f>
        <v>400.92107782522135</v>
      </c>
      <c r="K186" s="2">
        <f>TREND(Calibration!$A$2:$A$4,Calibration!$C$2:$C$4,E186)</f>
        <v>438.0199206917282</v>
      </c>
      <c r="L186" s="2">
        <f>TREND(Calibration!$A$2:$A$4,Calibration!$D$2:$D$4,G186)</f>
        <v>558.46062863167083</v>
      </c>
    </row>
    <row r="187" spans="1:12" x14ac:dyDescent="0.25">
      <c r="A187">
        <v>926083</v>
      </c>
      <c r="B187">
        <v>14.934000019999999</v>
      </c>
      <c r="C187">
        <v>0.31125000000000003</v>
      </c>
      <c r="D187">
        <v>35.494998930000001</v>
      </c>
      <c r="E187">
        <v>0.24973001</v>
      </c>
      <c r="F187">
        <v>36.8429985</v>
      </c>
      <c r="G187">
        <v>0.91589999</v>
      </c>
      <c r="H187">
        <v>33.316001890000003</v>
      </c>
      <c r="J187" s="2">
        <f>TREND(Calibration!$A$2:$A$4,Calibration!$B$2:$B$4,C187)</f>
        <v>387.95347317492588</v>
      </c>
      <c r="K187" s="2">
        <f>TREND(Calibration!$A$2:$A$4,Calibration!$C$2:$C$4,E187)</f>
        <v>438.86784687436739</v>
      </c>
      <c r="L187" s="2">
        <f>TREND(Calibration!$A$2:$A$4,Calibration!$D$2:$D$4,G187)</f>
        <v>558.46062863167083</v>
      </c>
    </row>
    <row r="188" spans="1:12" x14ac:dyDescent="0.25">
      <c r="A188">
        <v>930982</v>
      </c>
      <c r="B188">
        <v>14.944000239999999</v>
      </c>
      <c r="C188">
        <v>0.31206</v>
      </c>
      <c r="D188">
        <v>35.446998600000001</v>
      </c>
      <c r="E188">
        <v>0.24968000000000001</v>
      </c>
      <c r="F188">
        <v>36.811000819999997</v>
      </c>
      <c r="G188">
        <v>0.91810000000000003</v>
      </c>
      <c r="H188">
        <v>33.424999239999998</v>
      </c>
      <c r="J188" s="2">
        <f>TREND(Calibration!$A$2:$A$4,Calibration!$B$2:$B$4,C188)</f>
        <v>391.5506511772337</v>
      </c>
      <c r="K188" s="2">
        <f>TREND(Calibration!$A$2:$A$4,Calibration!$C$2:$C$4,E188)</f>
        <v>438.48234879806046</v>
      </c>
      <c r="L188" s="2">
        <f>TREND(Calibration!$A$2:$A$4,Calibration!$D$2:$D$4,G188)</f>
        <v>559.82747114840652</v>
      </c>
    </row>
    <row r="189" spans="1:12" x14ac:dyDescent="0.25">
      <c r="A189">
        <v>935982</v>
      </c>
      <c r="B189">
        <v>15.01200008</v>
      </c>
      <c r="C189">
        <v>0.31102999999999997</v>
      </c>
      <c r="D189">
        <v>35.47000122</v>
      </c>
      <c r="E189">
        <v>0.24973001</v>
      </c>
      <c r="F189">
        <v>36.798999790000003</v>
      </c>
      <c r="G189">
        <v>0.90939999000000005</v>
      </c>
      <c r="H189">
        <v>33.38999939</v>
      </c>
      <c r="J189" s="2">
        <f>TREND(Calibration!$A$2:$A$4,Calibration!$B$2:$B$4,C189)</f>
        <v>386.9764618656568</v>
      </c>
      <c r="K189" s="2">
        <f>TREND(Calibration!$A$2:$A$4,Calibration!$C$2:$C$4,E189)</f>
        <v>438.86784687436739</v>
      </c>
      <c r="L189" s="2">
        <f>TREND(Calibration!$A$2:$A$4,Calibration!$D$2:$D$4,G189)</f>
        <v>554.42224864304285</v>
      </c>
    </row>
    <row r="190" spans="1:12" x14ac:dyDescent="0.25">
      <c r="A190">
        <v>940982</v>
      </c>
      <c r="B190">
        <v>15.131999970000001</v>
      </c>
      <c r="C190">
        <v>0.30925000000000002</v>
      </c>
      <c r="D190">
        <v>35.459999080000003</v>
      </c>
      <c r="E190">
        <v>0.24968000000000001</v>
      </c>
      <c r="F190">
        <v>36.811000819999997</v>
      </c>
      <c r="G190">
        <v>0.90939999000000005</v>
      </c>
      <c r="H190">
        <v>33.39599991</v>
      </c>
      <c r="J190" s="2">
        <f>TREND(Calibration!$A$2:$A$4,Calibration!$B$2:$B$4,C190)</f>
        <v>379.07155218157254</v>
      </c>
      <c r="K190" s="2">
        <f>TREND(Calibration!$A$2:$A$4,Calibration!$C$2:$C$4,E190)</f>
        <v>438.48234879806046</v>
      </c>
      <c r="L190" s="2">
        <f>TREND(Calibration!$A$2:$A$4,Calibration!$D$2:$D$4,G190)</f>
        <v>554.42224864304285</v>
      </c>
    </row>
    <row r="191" spans="1:12" x14ac:dyDescent="0.25">
      <c r="A191">
        <v>945982</v>
      </c>
      <c r="B191">
        <v>15.29699993</v>
      </c>
      <c r="C191">
        <v>0.31233000999999999</v>
      </c>
      <c r="D191">
        <v>35.476001740000001</v>
      </c>
      <c r="E191">
        <v>0.24962001</v>
      </c>
      <c r="F191">
        <v>36.805000309999997</v>
      </c>
      <c r="G191">
        <v>0.90619998999999996</v>
      </c>
      <c r="H191">
        <v>33.400001529999997</v>
      </c>
      <c r="J191" s="2">
        <f>TREND(Calibration!$A$2:$A$4,Calibration!$B$2:$B$4,C191)</f>
        <v>392.74975492094131</v>
      </c>
      <c r="K191" s="2">
        <f>TREND(Calibration!$A$2:$A$4,Calibration!$C$2:$C$4,E191)</f>
        <v>438.0199206917282</v>
      </c>
      <c r="L191" s="2">
        <f>TREND(Calibration!$A$2:$A$4,Calibration!$D$2:$D$4,G191)</f>
        <v>552.43412311017971</v>
      </c>
    </row>
    <row r="192" spans="1:12" x14ac:dyDescent="0.25">
      <c r="A192">
        <v>950989</v>
      </c>
      <c r="B192">
        <v>15.41899967</v>
      </c>
      <c r="C192">
        <v>0.31308001000000002</v>
      </c>
      <c r="D192">
        <v>35.44900131</v>
      </c>
      <c r="E192">
        <v>0.24968000000000001</v>
      </c>
      <c r="F192">
        <v>36.852001190000003</v>
      </c>
      <c r="G192">
        <v>0.92449999000000005</v>
      </c>
      <c r="H192">
        <v>33.423000340000002</v>
      </c>
      <c r="J192" s="2">
        <f>TREND(Calibration!$A$2:$A$4,Calibration!$B$2:$B$4,C192)</f>
        <v>396.0804752934489</v>
      </c>
      <c r="K192" s="2">
        <f>TREND(Calibration!$A$2:$A$4,Calibration!$C$2:$C$4,E192)</f>
        <v>438.48234879806046</v>
      </c>
      <c r="L192" s="2">
        <f>TREND(Calibration!$A$2:$A$4,Calibration!$D$2:$D$4,G192)</f>
        <v>563.80371600124022</v>
      </c>
    </row>
    <row r="193" spans="1:12" x14ac:dyDescent="0.25">
      <c r="A193">
        <v>955982</v>
      </c>
      <c r="B193">
        <v>15.416000370000001</v>
      </c>
      <c r="C193">
        <v>0.30768001</v>
      </c>
      <c r="D193">
        <v>35.432998660000003</v>
      </c>
      <c r="E193">
        <v>0.24973001</v>
      </c>
      <c r="F193">
        <v>36.861000060000002</v>
      </c>
      <c r="G193">
        <v>0.92290002000000004</v>
      </c>
      <c r="H193">
        <v>33.438999180000003</v>
      </c>
      <c r="J193" s="2">
        <f>TREND(Calibration!$A$2:$A$4,Calibration!$B$2:$B$4,C193)</f>
        <v>372.0992886113952</v>
      </c>
      <c r="K193" s="2">
        <f>TREND(Calibration!$A$2:$A$4,Calibration!$C$2:$C$4,E193)</f>
        <v>438.86784687436739</v>
      </c>
      <c r="L193" s="2">
        <f>TREND(Calibration!$A$2:$A$4,Calibration!$D$2:$D$4,G193)</f>
        <v>562.80967187348563</v>
      </c>
    </row>
    <row r="194" spans="1:12" x14ac:dyDescent="0.25">
      <c r="A194">
        <v>960987</v>
      </c>
      <c r="B194">
        <v>15.364999770000001</v>
      </c>
      <c r="C194">
        <v>0.31086998999999998</v>
      </c>
      <c r="D194">
        <v>35.441001890000003</v>
      </c>
      <c r="E194">
        <v>0.24973001</v>
      </c>
      <c r="F194">
        <v>36.872001650000001</v>
      </c>
      <c r="G194">
        <v>0.93049996999999995</v>
      </c>
      <c r="H194">
        <v>33.387001040000001</v>
      </c>
      <c r="J194" s="2">
        <f>TREND(Calibration!$A$2:$A$4,Calibration!$B$2:$B$4,C194)</f>
        <v>386.2658637765835</v>
      </c>
      <c r="K194" s="2">
        <f>TREND(Calibration!$A$2:$A$4,Calibration!$C$2:$C$4,E194)</f>
        <v>438.86784687436739</v>
      </c>
      <c r="L194" s="2">
        <f>TREND(Calibration!$A$2:$A$4,Calibration!$D$2:$D$4,G194)</f>
        <v>567.53143894957384</v>
      </c>
    </row>
    <row r="195" spans="1:12" x14ac:dyDescent="0.25">
      <c r="A195">
        <v>966017</v>
      </c>
      <c r="B195">
        <v>15.274999619999999</v>
      </c>
      <c r="C195">
        <v>0.31141001000000001</v>
      </c>
      <c r="D195">
        <v>35.47000122</v>
      </c>
      <c r="E195">
        <v>0.24973001</v>
      </c>
      <c r="F195">
        <v>36.853000639999998</v>
      </c>
      <c r="G195">
        <v>0.92619996999999998</v>
      </c>
      <c r="H195">
        <v>33.358001710000003</v>
      </c>
      <c r="J195" s="2">
        <f>TREND(Calibration!$A$2:$A$4,Calibration!$B$2:$B$4,C195)</f>
        <v>388.66407126399895</v>
      </c>
      <c r="K195" s="2">
        <f>TREND(Calibration!$A$2:$A$4,Calibration!$C$2:$C$4,E195)</f>
        <v>438.86784687436739</v>
      </c>
      <c r="L195" s="2">
        <f>TREND(Calibration!$A$2:$A$4,Calibration!$D$2:$D$4,G195)</f>
        <v>564.85989526478909</v>
      </c>
    </row>
    <row r="196" spans="1:12" x14ac:dyDescent="0.25">
      <c r="A196">
        <v>970999</v>
      </c>
      <c r="B196">
        <v>15.2159996</v>
      </c>
      <c r="C196">
        <v>0.31330001000000002</v>
      </c>
      <c r="D196">
        <v>35.481998439999998</v>
      </c>
      <c r="E196">
        <v>0.24968000000000001</v>
      </c>
      <c r="F196">
        <v>36.8429985</v>
      </c>
      <c r="G196">
        <v>0.93099999</v>
      </c>
      <c r="H196">
        <v>33.3390007</v>
      </c>
      <c r="J196" s="2">
        <f>TREND(Calibration!$A$2:$A$4,Calibration!$B$2:$B$4,C196)</f>
        <v>397.05748660271774</v>
      </c>
      <c r="K196" s="2">
        <f>TREND(Calibration!$A$2:$A$4,Calibration!$C$2:$C$4,E196)</f>
        <v>438.48234879806046</v>
      </c>
      <c r="L196" s="2">
        <f>TREND(Calibration!$A$2:$A$4,Calibration!$D$2:$D$4,G196)</f>
        <v>567.84209598986831</v>
      </c>
    </row>
    <row r="197" spans="1:12" x14ac:dyDescent="0.25">
      <c r="A197">
        <v>975991</v>
      </c>
      <c r="B197">
        <v>15.15100002</v>
      </c>
      <c r="C197">
        <v>0.30983999000000001</v>
      </c>
      <c r="D197">
        <v>35.507999419999997</v>
      </c>
      <c r="E197">
        <v>0.25</v>
      </c>
      <c r="F197">
        <v>36.77999878</v>
      </c>
      <c r="G197">
        <v>0.92779999999999996</v>
      </c>
      <c r="H197">
        <v>33.361000060000002</v>
      </c>
      <c r="J197" s="2">
        <f>TREND(Calibration!$A$2:$A$4,Calibration!$B$2:$B$4,C197)</f>
        <v>381.69167446500683</v>
      </c>
      <c r="K197" s="2">
        <f>TREND(Calibration!$A$2:$A$4,Calibration!$C$2:$C$4,E197)</f>
        <v>440.94904314755627</v>
      </c>
      <c r="L197" s="2">
        <f>TREND(Calibration!$A$2:$A$4,Calibration!$D$2:$D$4,G197)</f>
        <v>565.85397666989752</v>
      </c>
    </row>
    <row r="198" spans="1:12" x14ac:dyDescent="0.25">
      <c r="A198">
        <v>981041</v>
      </c>
      <c r="B198">
        <v>15.125</v>
      </c>
      <c r="C198">
        <v>0.30853998999999999</v>
      </c>
      <c r="D198">
        <v>35.463001249999998</v>
      </c>
      <c r="E198">
        <v>0.25005999000000001</v>
      </c>
      <c r="F198">
        <v>36.791999820000001</v>
      </c>
      <c r="G198">
        <v>0.92889999999999995</v>
      </c>
      <c r="H198">
        <v>33.387001040000001</v>
      </c>
      <c r="J198" s="2">
        <f>TREND(Calibration!$A$2:$A$4,Calibration!$B$2:$B$4,C198)</f>
        <v>375.91842581932701</v>
      </c>
      <c r="K198" s="2">
        <f>TREND(Calibration!$A$2:$A$4,Calibration!$C$2:$C$4,E198)</f>
        <v>441.41147125388852</v>
      </c>
      <c r="L198" s="2">
        <f>TREND(Calibration!$A$2:$A$4,Calibration!$D$2:$D$4,G198)</f>
        <v>566.53739482181913</v>
      </c>
    </row>
    <row r="199" spans="1:12" x14ac:dyDescent="0.25">
      <c r="A199">
        <v>985998</v>
      </c>
      <c r="B199">
        <v>15.12100029</v>
      </c>
      <c r="C199">
        <v>0.31259998999999999</v>
      </c>
      <c r="D199">
        <v>35.432998660000003</v>
      </c>
      <c r="E199">
        <v>0.25</v>
      </c>
      <c r="F199">
        <v>36.863998410000001</v>
      </c>
      <c r="G199">
        <v>0.92989999000000001</v>
      </c>
      <c r="H199">
        <v>33.388000490000003</v>
      </c>
      <c r="J199" s="2">
        <f>TREND(Calibration!$A$2:$A$4,Calibration!$B$2:$B$4,C199)</f>
        <v>393.94872543583415</v>
      </c>
      <c r="K199" s="2">
        <f>TREND(Calibration!$A$2:$A$4,Calibration!$C$2:$C$4,E199)</f>
        <v>440.94904314755627</v>
      </c>
      <c r="L199" s="2">
        <f>TREND(Calibration!$A$2:$A$4,Calibration!$D$2:$D$4,G199)</f>
        <v>567.15867783794658</v>
      </c>
    </row>
    <row r="200" spans="1:12" x14ac:dyDescent="0.25">
      <c r="A200">
        <v>990982</v>
      </c>
      <c r="B200">
        <v>15.04899979</v>
      </c>
      <c r="C200">
        <v>0.30935001000000001</v>
      </c>
      <c r="D200">
        <v>35.480998990000003</v>
      </c>
      <c r="E200">
        <v>0.25</v>
      </c>
      <c r="F200">
        <v>36.861000060000002</v>
      </c>
      <c r="G200">
        <v>0.91860001999999996</v>
      </c>
      <c r="H200">
        <v>33.333000179999999</v>
      </c>
      <c r="J200" s="2">
        <f>TREND(Calibration!$A$2:$A$4,Calibration!$B$2:$B$4,C200)</f>
        <v>379.51569264084515</v>
      </c>
      <c r="K200" s="2">
        <f>TREND(Calibration!$A$2:$A$4,Calibration!$C$2:$C$4,E200)</f>
        <v>440.94904314755627</v>
      </c>
      <c r="L200" s="2">
        <f>TREND(Calibration!$A$2:$A$4,Calibration!$D$2:$D$4,G200)</f>
        <v>560.13812818870088</v>
      </c>
    </row>
    <row r="201" spans="1:12" x14ac:dyDescent="0.25">
      <c r="A201">
        <v>995982</v>
      </c>
      <c r="B201">
        <v>15.071999549999999</v>
      </c>
      <c r="C201">
        <v>0.31178999000000002</v>
      </c>
      <c r="D201">
        <v>35.4679985</v>
      </c>
      <c r="E201">
        <v>0.25</v>
      </c>
      <c r="F201">
        <v>36.851001740000001</v>
      </c>
      <c r="G201">
        <v>0.91860001999999996</v>
      </c>
      <c r="H201">
        <v>33.353000639999998</v>
      </c>
      <c r="J201" s="2">
        <f>TREND(Calibration!$A$2:$A$4,Calibration!$B$2:$B$4,C201)</f>
        <v>390.35154743352609</v>
      </c>
      <c r="K201" s="2">
        <f>TREND(Calibration!$A$2:$A$4,Calibration!$C$2:$C$4,E201)</f>
        <v>440.94904314755627</v>
      </c>
      <c r="L201" s="2">
        <f>TREND(Calibration!$A$2:$A$4,Calibration!$D$2:$D$4,G201)</f>
        <v>560.13812818870088</v>
      </c>
    </row>
    <row r="202" spans="1:12" x14ac:dyDescent="0.25">
      <c r="A202">
        <v>1000982</v>
      </c>
      <c r="B202">
        <v>15.041999819999999</v>
      </c>
      <c r="C202">
        <v>0.31211000999999999</v>
      </c>
      <c r="D202">
        <v>35.471000670000002</v>
      </c>
      <c r="E202">
        <v>0.24995001</v>
      </c>
      <c r="F202">
        <v>36.825000760000002</v>
      </c>
      <c r="G202">
        <v>0.91750001999999997</v>
      </c>
      <c r="H202">
        <v>33.326999659999998</v>
      </c>
      <c r="J202" s="2">
        <f>TREND(Calibration!$A$2:$A$4,Calibration!$B$2:$B$4,C202)</f>
        <v>391.77274361167247</v>
      </c>
      <c r="K202" s="2">
        <f>TREND(Calibration!$A$2:$A$4,Calibration!$C$2:$C$4,E202)</f>
        <v>440.56369923964598</v>
      </c>
      <c r="L202" s="2">
        <f>TREND(Calibration!$A$2:$A$4,Calibration!$D$2:$D$4,G202)</f>
        <v>559.45471003677915</v>
      </c>
    </row>
    <row r="203" spans="1:12" x14ac:dyDescent="0.25">
      <c r="A203">
        <v>1005982</v>
      </c>
      <c r="B203">
        <v>15.086000439999999</v>
      </c>
      <c r="C203">
        <v>0.31692000999999997</v>
      </c>
      <c r="D203">
        <v>35.502998349999999</v>
      </c>
      <c r="E203">
        <v>0.25042998999999999</v>
      </c>
      <c r="F203">
        <v>36.834999080000003</v>
      </c>
      <c r="G203">
        <v>0.91430001999999999</v>
      </c>
      <c r="H203">
        <v>33.326999659999998</v>
      </c>
      <c r="J203" s="2">
        <f>TREND(Calibration!$A$2:$A$4,Calibration!$B$2:$B$4,C203)</f>
        <v>413.13376360068673</v>
      </c>
      <c r="K203" s="2">
        <f>TREND(Calibration!$A$2:$A$4,Calibration!$C$2:$C$4,E203)</f>
        <v>444.26358659549305</v>
      </c>
      <c r="L203" s="2">
        <f>TREND(Calibration!$A$2:$A$4,Calibration!$D$2:$D$4,G203)</f>
        <v>557.46658450391612</v>
      </c>
    </row>
    <row r="204" spans="1:12" x14ac:dyDescent="0.25">
      <c r="A204">
        <v>1011125</v>
      </c>
      <c r="B204">
        <v>15.10400009</v>
      </c>
      <c r="C204">
        <v>0.31514001000000003</v>
      </c>
      <c r="D204">
        <v>35.471000670000002</v>
      </c>
      <c r="E204">
        <v>0.25033</v>
      </c>
      <c r="F204">
        <v>36.784000399999996</v>
      </c>
      <c r="G204">
        <v>0.91640001999999998</v>
      </c>
      <c r="H204">
        <v>33.426998140000002</v>
      </c>
      <c r="J204" s="2">
        <f>TREND(Calibration!$A$2:$A$4,Calibration!$B$2:$B$4,C204)</f>
        <v>405.2288539166027</v>
      </c>
      <c r="K204" s="2">
        <f>TREND(Calibration!$A$2:$A$4,Calibration!$C$2:$C$4,E204)</f>
        <v>443.49282169547405</v>
      </c>
      <c r="L204" s="2">
        <f>TREND(Calibration!$A$2:$A$4,Calibration!$D$2:$D$4,G204)</f>
        <v>558.77129188485753</v>
      </c>
    </row>
    <row r="205" spans="1:12" x14ac:dyDescent="0.25">
      <c r="A205">
        <v>1015991</v>
      </c>
      <c r="B205">
        <v>15.03499985</v>
      </c>
      <c r="C205">
        <v>0.31086998999999998</v>
      </c>
      <c r="D205">
        <v>35.493000029999997</v>
      </c>
      <c r="E205">
        <v>0.24995001</v>
      </c>
      <c r="F205">
        <v>36.80099869</v>
      </c>
      <c r="G205">
        <v>0.90460001999999995</v>
      </c>
      <c r="H205">
        <v>33.354999540000001</v>
      </c>
      <c r="J205" s="2">
        <f>TREND(Calibration!$A$2:$A$4,Calibration!$B$2:$B$4,C205)</f>
        <v>386.2658637765835</v>
      </c>
      <c r="K205" s="2">
        <f>TREND(Calibration!$A$2:$A$4,Calibration!$C$2:$C$4,E205)</f>
        <v>440.56369923964598</v>
      </c>
      <c r="L205" s="2">
        <f>TREND(Calibration!$A$2:$A$4,Calibration!$D$2:$D$4,G205)</f>
        <v>551.44007898242501</v>
      </c>
    </row>
    <row r="206" spans="1:12" x14ac:dyDescent="0.25">
      <c r="A206">
        <v>1020983</v>
      </c>
      <c r="B206">
        <v>15.07299995</v>
      </c>
      <c r="C206">
        <v>0.31400001</v>
      </c>
      <c r="D206">
        <v>35.453998570000003</v>
      </c>
      <c r="E206">
        <v>0.25005999000000001</v>
      </c>
      <c r="F206">
        <v>36.844001769999998</v>
      </c>
      <c r="G206">
        <v>0.91810000000000003</v>
      </c>
      <c r="H206">
        <v>33.437000269999999</v>
      </c>
      <c r="J206" s="2">
        <f>TREND(Calibration!$A$2:$A$4,Calibration!$B$2:$B$4,C206)</f>
        <v>400.16615895039126</v>
      </c>
      <c r="K206" s="2">
        <f>TREND(Calibration!$A$2:$A$4,Calibration!$C$2:$C$4,E206)</f>
        <v>441.41147125388852</v>
      </c>
      <c r="L206" s="2">
        <f>TREND(Calibration!$A$2:$A$4,Calibration!$D$2:$D$4,G206)</f>
        <v>559.82747114840652</v>
      </c>
    </row>
    <row r="207" spans="1:12" x14ac:dyDescent="0.25">
      <c r="A207">
        <v>1025982</v>
      </c>
      <c r="B207">
        <v>15.01799965</v>
      </c>
      <c r="C207">
        <v>0.31525001000000002</v>
      </c>
      <c r="D207">
        <v>35.441001890000003</v>
      </c>
      <c r="E207">
        <v>0.25033</v>
      </c>
      <c r="F207">
        <v>36.862998959999999</v>
      </c>
      <c r="G207">
        <v>0.92400002000000003</v>
      </c>
      <c r="H207">
        <v>33.388999939999998</v>
      </c>
      <c r="J207" s="2">
        <f>TREND(Calibration!$A$2:$A$4,Calibration!$B$2:$B$4,C207)</f>
        <v>405.71735957123701</v>
      </c>
      <c r="K207" s="2">
        <f>TREND(Calibration!$A$2:$A$4,Calibration!$C$2:$C$4,E207)</f>
        <v>443.49282169547405</v>
      </c>
      <c r="L207" s="2">
        <f>TREND(Calibration!$A$2:$A$4,Calibration!$D$2:$D$4,G207)</f>
        <v>563.49309002540724</v>
      </c>
    </row>
    <row r="208" spans="1:12" x14ac:dyDescent="0.25">
      <c r="A208">
        <v>1030990</v>
      </c>
      <c r="B208">
        <v>14.94200039</v>
      </c>
      <c r="C208">
        <v>0.31448999</v>
      </c>
      <c r="D208">
        <v>35.465000150000002</v>
      </c>
      <c r="E208">
        <v>0.25027000999999999</v>
      </c>
      <c r="F208">
        <v>36.832000729999997</v>
      </c>
      <c r="G208">
        <v>0.91750001999999997</v>
      </c>
      <c r="H208">
        <v>33.451000209999997</v>
      </c>
      <c r="J208" s="2">
        <f>TREND(Calibration!$A$2:$A$4,Calibration!$B$2:$B$4,C208)</f>
        <v>402.34214077455272</v>
      </c>
      <c r="K208" s="2">
        <f>TREND(Calibration!$A$2:$A$4,Calibration!$C$2:$C$4,E208)</f>
        <v>443.0303935891418</v>
      </c>
      <c r="L208" s="2">
        <f>TREND(Calibration!$A$2:$A$4,Calibration!$D$2:$D$4,G208)</f>
        <v>559.45471003677915</v>
      </c>
    </row>
    <row r="209" spans="1:12" x14ac:dyDescent="0.25">
      <c r="A209">
        <v>1035983</v>
      </c>
      <c r="B209">
        <v>14.98200035</v>
      </c>
      <c r="C209">
        <v>0.30853998999999999</v>
      </c>
      <c r="D209">
        <v>35.437999730000001</v>
      </c>
      <c r="E209">
        <v>0.25027000999999999</v>
      </c>
      <c r="F209">
        <v>36.877998349999999</v>
      </c>
      <c r="G209">
        <v>0.91540003000000003</v>
      </c>
      <c r="H209">
        <v>33.441001890000003</v>
      </c>
      <c r="J209" s="2">
        <f>TREND(Calibration!$A$2:$A$4,Calibration!$B$2:$B$4,C209)</f>
        <v>375.91842581932701</v>
      </c>
      <c r="K209" s="2">
        <f>TREND(Calibration!$A$2:$A$4,Calibration!$C$2:$C$4,E209)</f>
        <v>443.0303935891418</v>
      </c>
      <c r="L209" s="2">
        <f>TREND(Calibration!$A$2:$A$4,Calibration!$D$2:$D$4,G209)</f>
        <v>558.1500088687302</v>
      </c>
    </row>
    <row r="210" spans="1:12" x14ac:dyDescent="0.25">
      <c r="A210">
        <v>1041131</v>
      </c>
      <c r="B210">
        <v>15.041999819999999</v>
      </c>
      <c r="C210">
        <v>0.31617001</v>
      </c>
      <c r="D210">
        <v>35.474998470000003</v>
      </c>
      <c r="E210">
        <v>0.25033</v>
      </c>
      <c r="F210">
        <v>36.902000430000001</v>
      </c>
      <c r="G210">
        <v>0.92349999999999999</v>
      </c>
      <c r="H210">
        <v>33.403999329999998</v>
      </c>
      <c r="J210" s="2">
        <f>TREND(Calibration!$A$2:$A$4,Calibration!$B$2:$B$4,C210)</f>
        <v>409.80304322817938</v>
      </c>
      <c r="K210" s="2">
        <f>TREND(Calibration!$A$2:$A$4,Calibration!$C$2:$C$4,E210)</f>
        <v>443.49282169547405</v>
      </c>
      <c r="L210" s="2">
        <f>TREND(Calibration!$A$2:$A$4,Calibration!$D$2:$D$4,G210)</f>
        <v>563.18243298511288</v>
      </c>
    </row>
    <row r="211" spans="1:12" x14ac:dyDescent="0.25">
      <c r="A211">
        <v>1045982</v>
      </c>
      <c r="B211">
        <v>15.12899971</v>
      </c>
      <c r="C211">
        <v>0.31259998999999999</v>
      </c>
      <c r="D211">
        <v>35.498001100000003</v>
      </c>
      <c r="E211">
        <v>0.25038000999999999</v>
      </c>
      <c r="F211">
        <v>36.826000209999997</v>
      </c>
      <c r="G211">
        <v>0.91540003000000003</v>
      </c>
      <c r="H211">
        <v>33.444000240000001</v>
      </c>
      <c r="J211" s="2">
        <f>TREND(Calibration!$A$2:$A$4,Calibration!$B$2:$B$4,C211)</f>
        <v>393.94872543583415</v>
      </c>
      <c r="K211" s="2">
        <f>TREND(Calibration!$A$2:$A$4,Calibration!$C$2:$C$4,E211)</f>
        <v>443.87831977178098</v>
      </c>
      <c r="L211" s="2">
        <f>TREND(Calibration!$A$2:$A$4,Calibration!$D$2:$D$4,G211)</f>
        <v>558.1500088687302</v>
      </c>
    </row>
    <row r="212" spans="1:12" x14ac:dyDescent="0.25">
      <c r="A212">
        <v>1050982</v>
      </c>
      <c r="B212">
        <v>15.20100021</v>
      </c>
      <c r="C212">
        <v>0.31222000999999999</v>
      </c>
      <c r="D212">
        <v>35.438999180000003</v>
      </c>
      <c r="E212">
        <v>0.25071000999999998</v>
      </c>
      <c r="F212">
        <v>36.891998289999997</v>
      </c>
      <c r="G212">
        <v>0.91640001999999998</v>
      </c>
      <c r="H212">
        <v>33.376998899999997</v>
      </c>
      <c r="J212" s="2">
        <f>TREND(Calibration!$A$2:$A$4,Calibration!$B$2:$B$4,C212)</f>
        <v>392.26124926630678</v>
      </c>
      <c r="K212" s="2">
        <f>TREND(Calibration!$A$2:$A$4,Calibration!$C$2:$C$4,E212)</f>
        <v>446.42209831969876</v>
      </c>
      <c r="L212" s="2">
        <f>TREND(Calibration!$A$2:$A$4,Calibration!$D$2:$D$4,G212)</f>
        <v>558.77129188485753</v>
      </c>
    </row>
    <row r="213" spans="1:12" x14ac:dyDescent="0.25">
      <c r="A213">
        <v>1056159</v>
      </c>
      <c r="B213">
        <v>15.199000359999999</v>
      </c>
      <c r="C213">
        <v>0.31514001000000003</v>
      </c>
      <c r="D213">
        <v>35.48500061</v>
      </c>
      <c r="E213">
        <v>0.25071000999999998</v>
      </c>
      <c r="F213">
        <v>36.823001859999998</v>
      </c>
      <c r="G213">
        <v>0.91210002000000001</v>
      </c>
      <c r="H213">
        <v>33.441001890000003</v>
      </c>
      <c r="J213" s="2">
        <f>TREND(Calibration!$A$2:$A$4,Calibration!$B$2:$B$4,C213)</f>
        <v>405.2288539166027</v>
      </c>
      <c r="K213" s="2">
        <f>TREND(Calibration!$A$2:$A$4,Calibration!$C$2:$C$4,E213)</f>
        <v>446.42209831969876</v>
      </c>
      <c r="L213" s="2">
        <f>TREND(Calibration!$A$2:$A$4,Calibration!$D$2:$D$4,G213)</f>
        <v>556.0997482000729</v>
      </c>
    </row>
    <row r="214" spans="1:12" x14ac:dyDescent="0.25">
      <c r="A214">
        <v>1060982</v>
      </c>
      <c r="B214">
        <v>15.166999819999999</v>
      </c>
      <c r="C214">
        <v>0.31011</v>
      </c>
      <c r="D214">
        <v>35.458999630000001</v>
      </c>
      <c r="E214">
        <v>0.25053998999999999</v>
      </c>
      <c r="F214">
        <v>36.88999939</v>
      </c>
      <c r="G214">
        <v>0.92180002000000005</v>
      </c>
      <c r="H214">
        <v>33.417999270000003</v>
      </c>
      <c r="J214" s="2">
        <f>TREND(Calibration!$A$2:$A$4,Calibration!$B$2:$B$4,C214)</f>
        <v>382.89077820871444</v>
      </c>
      <c r="K214" s="2">
        <f>TREND(Calibration!$A$2:$A$4,Calibration!$C$2:$C$4,E214)</f>
        <v>445.11151277813224</v>
      </c>
      <c r="L214" s="2">
        <f>TREND(Calibration!$A$2:$A$4,Calibration!$D$2:$D$4,G214)</f>
        <v>562.12625372156401</v>
      </c>
    </row>
    <row r="215" spans="1:12" x14ac:dyDescent="0.25">
      <c r="A215">
        <v>1065982</v>
      </c>
      <c r="B215">
        <v>15.149999619999999</v>
      </c>
      <c r="C215">
        <v>0.30946001000000001</v>
      </c>
      <c r="D215">
        <v>35.506999970000003</v>
      </c>
      <c r="E215">
        <v>0.25071000999999998</v>
      </c>
      <c r="F215">
        <v>36.893001560000002</v>
      </c>
      <c r="G215">
        <v>0.92510002999999996</v>
      </c>
      <c r="H215">
        <v>33.36000061</v>
      </c>
      <c r="J215" s="2">
        <f>TREND(Calibration!$A$2:$A$4,Calibration!$B$2:$B$4,C215)</f>
        <v>380.00419829547968</v>
      </c>
      <c r="K215" s="2">
        <f>TREND(Calibration!$A$2:$A$4,Calibration!$C$2:$C$4,E215)</f>
        <v>446.42209831969876</v>
      </c>
      <c r="L215" s="2">
        <f>TREND(Calibration!$A$2:$A$4,Calibration!$D$2:$D$4,G215)</f>
        <v>564.1765143902212</v>
      </c>
    </row>
    <row r="216" spans="1:12" x14ac:dyDescent="0.25">
      <c r="A216">
        <v>1070991</v>
      </c>
      <c r="B216">
        <v>15.11900043</v>
      </c>
      <c r="C216">
        <v>0.31</v>
      </c>
      <c r="D216">
        <v>35.504001619999997</v>
      </c>
      <c r="E216">
        <v>0.25064998999999999</v>
      </c>
      <c r="F216">
        <v>36.826000209999997</v>
      </c>
      <c r="G216">
        <v>0.91750001999999997</v>
      </c>
      <c r="H216">
        <v>33.36000061</v>
      </c>
      <c r="J216" s="2">
        <f>TREND(Calibration!$A$2:$A$4,Calibration!$B$2:$B$4,C216)</f>
        <v>382.4022725540799</v>
      </c>
      <c r="K216" s="2">
        <f>TREND(Calibration!$A$2:$A$4,Calibration!$C$2:$C$4,E216)</f>
        <v>445.95943896077142</v>
      </c>
      <c r="L216" s="2">
        <f>TREND(Calibration!$A$2:$A$4,Calibration!$D$2:$D$4,G216)</f>
        <v>559.45471003677915</v>
      </c>
    </row>
    <row r="217" spans="1:12" x14ac:dyDescent="0.25">
      <c r="A217">
        <v>1075988</v>
      </c>
      <c r="B217">
        <v>15.06400013</v>
      </c>
      <c r="C217">
        <v>0.31049000999999998</v>
      </c>
      <c r="D217">
        <v>35.436000819999997</v>
      </c>
      <c r="E217">
        <v>0.25064998999999999</v>
      </c>
      <c r="F217">
        <v>36.849998470000003</v>
      </c>
      <c r="G217">
        <v>0.92349999999999999</v>
      </c>
      <c r="H217">
        <v>33.465999600000004</v>
      </c>
      <c r="J217" s="2">
        <f>TREND(Calibration!$A$2:$A$4,Calibration!$B$2:$B$4,C217)</f>
        <v>384.57838760705636</v>
      </c>
      <c r="K217" s="2">
        <f>TREND(Calibration!$A$2:$A$4,Calibration!$C$2:$C$4,E217)</f>
        <v>445.95943896077142</v>
      </c>
      <c r="L217" s="2">
        <f>TREND(Calibration!$A$2:$A$4,Calibration!$D$2:$D$4,G217)</f>
        <v>563.18243298511288</v>
      </c>
    </row>
    <row r="218" spans="1:12" x14ac:dyDescent="0.25">
      <c r="A218">
        <v>1081013</v>
      </c>
      <c r="B218">
        <v>15.04800034</v>
      </c>
      <c r="C218">
        <v>0.31156999000000002</v>
      </c>
      <c r="D218">
        <v>35.439998629999998</v>
      </c>
      <c r="E218">
        <v>0.25064998999999999</v>
      </c>
      <c r="F218">
        <v>36.888000490000003</v>
      </c>
      <c r="G218">
        <v>0.92510002999999996</v>
      </c>
      <c r="H218">
        <v>33.396999360000002</v>
      </c>
      <c r="J218" s="2">
        <f>TREND(Calibration!$A$2:$A$4,Calibration!$B$2:$B$4,C218)</f>
        <v>389.37453612425725</v>
      </c>
      <c r="K218" s="2">
        <f>TREND(Calibration!$A$2:$A$4,Calibration!$C$2:$C$4,E218)</f>
        <v>445.95943896077142</v>
      </c>
      <c r="L218" s="2">
        <f>TREND(Calibration!$A$2:$A$4,Calibration!$D$2:$D$4,G218)</f>
        <v>564.1765143902212</v>
      </c>
    </row>
    <row r="219" spans="1:12" x14ac:dyDescent="0.25">
      <c r="A219">
        <v>1085982</v>
      </c>
      <c r="B219">
        <v>15.11600018</v>
      </c>
      <c r="C219">
        <v>0.31053998999999999</v>
      </c>
      <c r="D219">
        <v>35.492000580000003</v>
      </c>
      <c r="E219">
        <v>0.25071000999999998</v>
      </c>
      <c r="F219">
        <v>36.91999817</v>
      </c>
      <c r="G219">
        <v>0.92619996999999998</v>
      </c>
      <c r="H219">
        <v>33.458000179999999</v>
      </c>
      <c r="J219" s="2">
        <f>TREND(Calibration!$A$2:$A$4,Calibration!$B$2:$B$4,C219)</f>
        <v>384.80034681268035</v>
      </c>
      <c r="K219" s="2">
        <f>TREND(Calibration!$A$2:$A$4,Calibration!$C$2:$C$4,E219)</f>
        <v>446.42209831969876</v>
      </c>
      <c r="L219" s="2">
        <f>TREND(Calibration!$A$2:$A$4,Calibration!$D$2:$D$4,G219)</f>
        <v>564.85989526478909</v>
      </c>
    </row>
    <row r="220" spans="1:12" x14ac:dyDescent="0.25">
      <c r="A220">
        <v>1090997</v>
      </c>
      <c r="B220">
        <v>15.102999690000001</v>
      </c>
      <c r="C220">
        <v>0.31053998999999999</v>
      </c>
      <c r="D220">
        <v>35.48500061</v>
      </c>
      <c r="E220">
        <v>0.25060000999999998</v>
      </c>
      <c r="F220">
        <v>36.915000919999997</v>
      </c>
      <c r="G220">
        <v>0.92720002000000001</v>
      </c>
      <c r="H220">
        <v>33.391998289999997</v>
      </c>
      <c r="J220" s="2">
        <f>TREND(Calibration!$A$2:$A$4,Calibration!$B$2:$B$4,C220)</f>
        <v>384.80034681268035</v>
      </c>
      <c r="K220" s="2">
        <f>TREND(Calibration!$A$2:$A$4,Calibration!$C$2:$C$4,E220)</f>
        <v>445.57417213705958</v>
      </c>
      <c r="L220" s="2">
        <f>TREND(Calibration!$A$2:$A$4,Calibration!$D$2:$D$4,G220)</f>
        <v>565.48121555827026</v>
      </c>
    </row>
    <row r="221" spans="1:12" x14ac:dyDescent="0.25">
      <c r="A221">
        <v>1096048</v>
      </c>
      <c r="B221">
        <v>15.08199978</v>
      </c>
      <c r="C221">
        <v>0.30897998999999998</v>
      </c>
      <c r="D221">
        <v>35.497001650000001</v>
      </c>
      <c r="E221">
        <v>0.25071000999999998</v>
      </c>
      <c r="F221">
        <v>36.84500122</v>
      </c>
      <c r="G221">
        <v>0.92779999999999996</v>
      </c>
      <c r="H221">
        <v>33.474998470000003</v>
      </c>
      <c r="J221" s="2">
        <f>TREND(Calibration!$A$2:$A$4,Calibration!$B$2:$B$4,C221)</f>
        <v>377.8724484378647</v>
      </c>
      <c r="K221" s="2">
        <f>TREND(Calibration!$A$2:$A$4,Calibration!$C$2:$C$4,E221)</f>
        <v>446.42209831969876</v>
      </c>
      <c r="L221" s="2">
        <f>TREND(Calibration!$A$2:$A$4,Calibration!$D$2:$D$4,G221)</f>
        <v>565.85397666989752</v>
      </c>
    </row>
    <row r="222" spans="1:12" x14ac:dyDescent="0.25">
      <c r="A222">
        <v>1100982</v>
      </c>
      <c r="B222">
        <v>15.07900047</v>
      </c>
      <c r="C222">
        <v>0.31362000000000001</v>
      </c>
      <c r="D222">
        <v>35.497001650000001</v>
      </c>
      <c r="E222">
        <v>0.25097998999999999</v>
      </c>
      <c r="F222">
        <v>36.876998899999997</v>
      </c>
      <c r="G222">
        <v>0.92830002</v>
      </c>
      <c r="H222">
        <v>33.472000119999997</v>
      </c>
      <c r="J222" s="2">
        <f>TREND(Calibration!$A$2:$A$4,Calibration!$B$2:$B$4,C222)</f>
        <v>398.47854955204912</v>
      </c>
      <c r="K222" s="2">
        <f>TREND(Calibration!$A$2:$A$4,Calibration!$C$2:$C$4,E222)</f>
        <v>448.5032175086892</v>
      </c>
      <c r="L222" s="2">
        <f>TREND(Calibration!$A$2:$A$4,Calibration!$D$2:$D$4,G222)</f>
        <v>566.16463371019199</v>
      </c>
    </row>
    <row r="223" spans="1:12" x14ac:dyDescent="0.25">
      <c r="A223">
        <v>1105982</v>
      </c>
      <c r="B223">
        <v>15.09500027</v>
      </c>
      <c r="C223">
        <v>0.31400001</v>
      </c>
      <c r="D223">
        <v>35.486999509999997</v>
      </c>
      <c r="E223">
        <v>0.25102999999999998</v>
      </c>
      <c r="F223">
        <v>36.917999270000003</v>
      </c>
      <c r="G223">
        <v>0.9375</v>
      </c>
      <c r="H223">
        <v>33.450000760000002</v>
      </c>
      <c r="J223" s="2">
        <f>TREND(Calibration!$A$2:$A$4,Calibration!$B$2:$B$4,C223)</f>
        <v>400.16615895039126</v>
      </c>
      <c r="K223" s="2">
        <f>TREND(Calibration!$A$2:$A$4,Calibration!$C$2:$C$4,E223)</f>
        <v>448.88871558499636</v>
      </c>
      <c r="L223" s="2">
        <f>TREND(Calibration!$A$2:$A$4,Calibration!$D$2:$D$4,G223)</f>
        <v>571.88048219138864</v>
      </c>
    </row>
    <row r="224" spans="1:12" x14ac:dyDescent="0.25">
      <c r="A224">
        <v>1110987</v>
      </c>
      <c r="B224">
        <v>15.13700008</v>
      </c>
      <c r="C224">
        <v>0.31011</v>
      </c>
      <c r="D224">
        <v>35.515998840000002</v>
      </c>
      <c r="E224">
        <v>0.25091999999999998</v>
      </c>
      <c r="F224">
        <v>36.917999270000003</v>
      </c>
      <c r="G224">
        <v>0.94779997999999999</v>
      </c>
      <c r="H224">
        <v>33.474998470000003</v>
      </c>
      <c r="J224" s="2">
        <f>TREND(Calibration!$A$2:$A$4,Calibration!$B$2:$B$4,C224)</f>
        <v>382.89077820871444</v>
      </c>
      <c r="K224" s="2">
        <f>TREND(Calibration!$A$2:$A$4,Calibration!$C$2:$C$4,E224)</f>
        <v>448.04078940235695</v>
      </c>
      <c r="L224" s="2">
        <f>TREND(Calibration!$A$2:$A$4,Calibration!$D$2:$D$4,G224)</f>
        <v>578.2797488245069</v>
      </c>
    </row>
    <row r="225" spans="1:12" x14ac:dyDescent="0.25">
      <c r="A225">
        <v>1115984</v>
      </c>
      <c r="B225">
        <v>15.02000046</v>
      </c>
      <c r="C225">
        <v>0.31016999000000001</v>
      </c>
      <c r="D225">
        <v>35.521999360000002</v>
      </c>
      <c r="E225">
        <v>0.25097998999999999</v>
      </c>
      <c r="F225">
        <v>36.869998930000001</v>
      </c>
      <c r="G225">
        <v>0.93480003</v>
      </c>
      <c r="H225">
        <v>33.417999270000003</v>
      </c>
      <c r="J225" s="2">
        <f>TREND(Calibration!$A$2:$A$4,Calibration!$B$2:$B$4,C225)</f>
        <v>383.15719142890998</v>
      </c>
      <c r="K225" s="2">
        <f>TREND(Calibration!$A$2:$A$4,Calibration!$C$2:$C$4,E225)</f>
        <v>448.5032175086892</v>
      </c>
      <c r="L225" s="2">
        <f>TREND(Calibration!$A$2:$A$4,Calibration!$D$2:$D$4,G225)</f>
        <v>570.20301991171232</v>
      </c>
    </row>
    <row r="226" spans="1:12" x14ac:dyDescent="0.25">
      <c r="A226">
        <v>1120982</v>
      </c>
      <c r="B226">
        <v>15.001000400000001</v>
      </c>
      <c r="C226">
        <v>0.31453999999999999</v>
      </c>
      <c r="D226">
        <v>35.5</v>
      </c>
      <c r="E226">
        <v>0.25097998999999999</v>
      </c>
      <c r="F226">
        <v>36.882999419999997</v>
      </c>
      <c r="G226">
        <v>0.93809998000000006</v>
      </c>
      <c r="H226">
        <v>33.430000309999997</v>
      </c>
      <c r="J226" s="2">
        <f>TREND(Calibration!$A$2:$A$4,Calibration!$B$2:$B$4,C226)</f>
        <v>402.56423320899148</v>
      </c>
      <c r="K226" s="2">
        <f>TREND(Calibration!$A$2:$A$4,Calibration!$C$2:$C$4,E226)</f>
        <v>448.5032175086892</v>
      </c>
      <c r="L226" s="2">
        <f>TREND(Calibration!$A$2:$A$4,Calibration!$D$2:$D$4,G226)</f>
        <v>572.25324330301589</v>
      </c>
    </row>
    <row r="227" spans="1:12" x14ac:dyDescent="0.25">
      <c r="A227">
        <v>1125982</v>
      </c>
      <c r="B227">
        <v>14.972000120000001</v>
      </c>
      <c r="C227">
        <v>0.31244000999999999</v>
      </c>
      <c r="D227">
        <v>35.509998320000001</v>
      </c>
      <c r="E227">
        <v>0.25097998999999999</v>
      </c>
      <c r="F227">
        <v>36.882999419999997</v>
      </c>
      <c r="G227">
        <v>0.93809998000000006</v>
      </c>
      <c r="H227">
        <v>33.472000119999997</v>
      </c>
      <c r="J227" s="2">
        <f>TREND(Calibration!$A$2:$A$4,Calibration!$B$2:$B$4,C227)</f>
        <v>393.23826057557562</v>
      </c>
      <c r="K227" s="2">
        <f>TREND(Calibration!$A$2:$A$4,Calibration!$C$2:$C$4,E227)</f>
        <v>448.5032175086892</v>
      </c>
      <c r="L227" s="2">
        <f>TREND(Calibration!$A$2:$A$4,Calibration!$D$2:$D$4,G227)</f>
        <v>572.25324330301589</v>
      </c>
    </row>
    <row r="228" spans="1:12" x14ac:dyDescent="0.25">
      <c r="A228">
        <v>1130982</v>
      </c>
      <c r="B228">
        <v>14.95199966</v>
      </c>
      <c r="C228">
        <v>0.31286999999999998</v>
      </c>
      <c r="D228">
        <v>35.506000520000001</v>
      </c>
      <c r="E228">
        <v>0.25102999999999998</v>
      </c>
      <c r="F228">
        <v>36.882999419999997</v>
      </c>
      <c r="G228">
        <v>0.93269997999999998</v>
      </c>
      <c r="H228">
        <v>33.450000760000002</v>
      </c>
      <c r="J228" s="2">
        <f>TREND(Calibration!$A$2:$A$4,Calibration!$B$2:$B$4,C228)</f>
        <v>395.14782917954176</v>
      </c>
      <c r="K228" s="2">
        <f>TREND(Calibration!$A$2:$A$4,Calibration!$C$2:$C$4,E228)</f>
        <v>448.88871558499636</v>
      </c>
      <c r="L228" s="2">
        <f>TREND(Calibration!$A$2:$A$4,Calibration!$D$2:$D$4,G228)</f>
        <v>568.89828146630953</v>
      </c>
    </row>
    <row r="229" spans="1:12" x14ac:dyDescent="0.25">
      <c r="A229">
        <v>1136010</v>
      </c>
      <c r="B229">
        <v>15.039999959999999</v>
      </c>
      <c r="C229">
        <v>0.31270998999999999</v>
      </c>
      <c r="D229">
        <v>35.472000119999997</v>
      </c>
      <c r="E229">
        <v>0.25097998999999999</v>
      </c>
      <c r="F229">
        <v>36.930000309999997</v>
      </c>
      <c r="G229">
        <v>0.95319997999999995</v>
      </c>
      <c r="H229">
        <v>33.474998470000003</v>
      </c>
      <c r="J229" s="2">
        <f>TREND(Calibration!$A$2:$A$4,Calibration!$B$2:$B$4,C229)</f>
        <v>394.43723109046846</v>
      </c>
      <c r="K229" s="2">
        <f>TREND(Calibration!$A$2:$A$4,Calibration!$C$2:$C$4,E229)</f>
        <v>448.5032175086892</v>
      </c>
      <c r="L229" s="2">
        <f>TREND(Calibration!$A$2:$A$4,Calibration!$D$2:$D$4,G229)</f>
        <v>581.63471066121326</v>
      </c>
    </row>
    <row r="230" spans="1:12" x14ac:dyDescent="0.25">
      <c r="A230">
        <v>1140982</v>
      </c>
      <c r="B230">
        <v>15.149999619999999</v>
      </c>
      <c r="C230">
        <v>0.30891999999999997</v>
      </c>
      <c r="D230">
        <v>35.480998990000003</v>
      </c>
      <c r="E230">
        <v>0.25102999999999998</v>
      </c>
      <c r="F230">
        <v>36.933998109999997</v>
      </c>
      <c r="G230">
        <v>0.95319997999999995</v>
      </c>
      <c r="H230">
        <v>33.421001429999997</v>
      </c>
      <c r="J230" s="2">
        <f>TREND(Calibration!$A$2:$A$4,Calibration!$B$2:$B$4,C230)</f>
        <v>377.60603521766916</v>
      </c>
      <c r="K230" s="2">
        <f>TREND(Calibration!$A$2:$A$4,Calibration!$C$2:$C$4,E230)</f>
        <v>448.88871558499636</v>
      </c>
      <c r="L230" s="2">
        <f>TREND(Calibration!$A$2:$A$4,Calibration!$D$2:$D$4,G230)</f>
        <v>581.63471066121326</v>
      </c>
    </row>
    <row r="231" spans="1:12" x14ac:dyDescent="0.25">
      <c r="A231">
        <v>1145992</v>
      </c>
      <c r="B231">
        <v>15.260000229999999</v>
      </c>
      <c r="C231">
        <v>0.30886998999999998</v>
      </c>
      <c r="D231">
        <v>35.513000490000003</v>
      </c>
      <c r="E231">
        <v>0.25091999999999998</v>
      </c>
      <c r="F231">
        <v>36.8390007</v>
      </c>
      <c r="G231">
        <v>0.94019997</v>
      </c>
      <c r="H231">
        <v>33.386001589999999</v>
      </c>
      <c r="J231" s="2">
        <f>TREND(Calibration!$A$2:$A$4,Calibration!$B$2:$B$4,C231)</f>
        <v>377.3839427832304</v>
      </c>
      <c r="K231" s="2">
        <f>TREND(Calibration!$A$2:$A$4,Calibration!$C$2:$C$4,E231)</f>
        <v>448.04078940235695</v>
      </c>
      <c r="L231" s="2">
        <f>TREND(Calibration!$A$2:$A$4,Calibration!$D$2:$D$4,G231)</f>
        <v>573.55794447106496</v>
      </c>
    </row>
    <row r="232" spans="1:12" x14ac:dyDescent="0.25">
      <c r="A232">
        <v>1150998</v>
      </c>
      <c r="B232">
        <v>15.380000109999999</v>
      </c>
      <c r="C232">
        <v>0.31145999000000002</v>
      </c>
      <c r="D232">
        <v>35.480998990000003</v>
      </c>
      <c r="E232">
        <v>0.25097998999999999</v>
      </c>
      <c r="F232">
        <v>36.90499878</v>
      </c>
      <c r="G232">
        <v>0.95429998999999999</v>
      </c>
      <c r="H232">
        <v>33.450000760000002</v>
      </c>
      <c r="J232" s="2">
        <f>TREND(Calibration!$A$2:$A$4,Calibration!$B$2:$B$4,C232)</f>
        <v>388.88603046962294</v>
      </c>
      <c r="K232" s="2">
        <f>TREND(Calibration!$A$2:$A$4,Calibration!$C$2:$C$4,E232)</f>
        <v>448.5032175086892</v>
      </c>
      <c r="L232" s="2">
        <f>TREND(Calibration!$A$2:$A$4,Calibration!$D$2:$D$4,G232)</f>
        <v>582.31813502602733</v>
      </c>
    </row>
    <row r="233" spans="1:12" x14ac:dyDescent="0.25">
      <c r="A233">
        <v>1155982</v>
      </c>
      <c r="B233">
        <v>15.36699963</v>
      </c>
      <c r="C233">
        <v>0.30670999999999998</v>
      </c>
      <c r="D233">
        <v>35.491001130000001</v>
      </c>
      <c r="E233">
        <v>0.25097998999999999</v>
      </c>
      <c r="F233">
        <v>36.923999790000003</v>
      </c>
      <c r="G233">
        <v>0.94720000000000004</v>
      </c>
      <c r="H233">
        <v>33.386001589999999</v>
      </c>
      <c r="J233" s="2">
        <f>TREND(Calibration!$A$2:$A$4,Calibration!$B$2:$B$4,C233)</f>
        <v>367.79151252001384</v>
      </c>
      <c r="K233" s="2">
        <f>TREND(Calibration!$A$2:$A$4,Calibration!$C$2:$C$4,E233)</f>
        <v>448.5032175086892</v>
      </c>
      <c r="L233" s="2">
        <f>TREND(Calibration!$A$2:$A$4,Calibration!$D$2:$D$4,G233)</f>
        <v>577.90698771287975</v>
      </c>
    </row>
    <row r="234" spans="1:12" x14ac:dyDescent="0.25">
      <c r="A234">
        <v>1160989</v>
      </c>
      <c r="B234">
        <v>15.309000019999999</v>
      </c>
      <c r="C234">
        <v>0.31032999999999999</v>
      </c>
      <c r="D234">
        <v>35.493999479999999</v>
      </c>
      <c r="E234">
        <v>0.25097998999999999</v>
      </c>
      <c r="F234">
        <v>36.851001740000001</v>
      </c>
      <c r="G234">
        <v>0.94239998000000003</v>
      </c>
      <c r="H234">
        <v>33.433998109999997</v>
      </c>
      <c r="J234" s="2">
        <f>TREND(Calibration!$A$2:$A$4,Calibration!$B$2:$B$4,C234)</f>
        <v>383.86778951798328</v>
      </c>
      <c r="K234" s="2">
        <f>TREND(Calibration!$A$2:$A$4,Calibration!$C$2:$C$4,E234)</f>
        <v>448.5032175086892</v>
      </c>
      <c r="L234" s="2">
        <f>TREND(Calibration!$A$2:$A$4,Calibration!$D$2:$D$4,G234)</f>
        <v>574.92478698780064</v>
      </c>
    </row>
    <row r="235" spans="1:12" x14ac:dyDescent="0.25">
      <c r="A235">
        <v>1165990</v>
      </c>
      <c r="B235">
        <v>15.27000046</v>
      </c>
      <c r="C235">
        <v>0.31173000000000001</v>
      </c>
      <c r="D235">
        <v>35.478000639999998</v>
      </c>
      <c r="E235">
        <v>0.25102999999999998</v>
      </c>
      <c r="F235">
        <v>36.8390007</v>
      </c>
      <c r="G235">
        <v>0.93859999999999999</v>
      </c>
      <c r="H235">
        <v>33.381999970000003</v>
      </c>
      <c r="J235" s="2">
        <f>TREND(Calibration!$A$2:$A$4,Calibration!$B$2:$B$4,C235)</f>
        <v>390.08513421333055</v>
      </c>
      <c r="K235" s="2">
        <f>TREND(Calibration!$A$2:$A$4,Calibration!$C$2:$C$4,E235)</f>
        <v>448.88871558499636</v>
      </c>
      <c r="L235" s="2">
        <f>TREND(Calibration!$A$2:$A$4,Calibration!$D$2:$D$4,G235)</f>
        <v>572.56390034331025</v>
      </c>
    </row>
    <row r="236" spans="1:12" x14ac:dyDescent="0.25">
      <c r="A236">
        <v>1171091</v>
      </c>
      <c r="B236">
        <v>15.204999920000001</v>
      </c>
      <c r="C236">
        <v>0.31233000999999999</v>
      </c>
      <c r="D236">
        <v>35.486999509999997</v>
      </c>
      <c r="E236">
        <v>0.25102999999999998</v>
      </c>
      <c r="F236">
        <v>36.902000430000001</v>
      </c>
      <c r="G236">
        <v>0.95209997999999996</v>
      </c>
      <c r="H236">
        <v>33.353000639999998</v>
      </c>
      <c r="J236" s="2">
        <f>TREND(Calibration!$A$2:$A$4,Calibration!$B$2:$B$4,C236)</f>
        <v>392.74975492094131</v>
      </c>
      <c r="K236" s="2">
        <f>TREND(Calibration!$A$2:$A$4,Calibration!$C$2:$C$4,E236)</f>
        <v>448.88871558499636</v>
      </c>
      <c r="L236" s="2">
        <f>TREND(Calibration!$A$2:$A$4,Calibration!$D$2:$D$4,G236)</f>
        <v>580.95129250929165</v>
      </c>
    </row>
    <row r="237" spans="1:12" x14ac:dyDescent="0.25">
      <c r="A237">
        <v>1175982</v>
      </c>
      <c r="B237">
        <v>15.21800041</v>
      </c>
      <c r="C237">
        <v>0.31178999000000002</v>
      </c>
      <c r="D237">
        <v>35.4679985</v>
      </c>
      <c r="E237">
        <v>0.25108001000000002</v>
      </c>
      <c r="F237">
        <v>36.917999270000003</v>
      </c>
      <c r="G237">
        <v>0.95700001999999995</v>
      </c>
      <c r="H237">
        <v>33.4109993</v>
      </c>
      <c r="J237" s="2">
        <f>TREND(Calibration!$A$2:$A$4,Calibration!$B$2:$B$4,C237)</f>
        <v>390.35154743352609</v>
      </c>
      <c r="K237" s="2">
        <f>TREND(Calibration!$A$2:$A$4,Calibration!$C$2:$C$4,E237)</f>
        <v>449.27421366130375</v>
      </c>
      <c r="L237" s="2">
        <f>TREND(Calibration!$A$2:$A$4,Calibration!$D$2:$D$4,G237)</f>
        <v>583.99563458305738</v>
      </c>
    </row>
    <row r="238" spans="1:12" x14ac:dyDescent="0.25">
      <c r="A238">
        <v>1180990</v>
      </c>
      <c r="B238">
        <v>15.12100029</v>
      </c>
      <c r="C238">
        <v>0.31302999999999997</v>
      </c>
      <c r="D238">
        <v>35.502998349999999</v>
      </c>
      <c r="E238">
        <v>0.25097998999999999</v>
      </c>
      <c r="F238">
        <v>36.902000430000001</v>
      </c>
      <c r="G238">
        <v>0.9526</v>
      </c>
      <c r="H238">
        <v>33.325000760000002</v>
      </c>
      <c r="J238" s="2">
        <f>TREND(Calibration!$A$2:$A$4,Calibration!$B$2:$B$4,C238)</f>
        <v>395.85838285900991</v>
      </c>
      <c r="K238" s="2">
        <f>TREND(Calibration!$A$2:$A$4,Calibration!$C$2:$C$4,E238)</f>
        <v>448.5032175086892</v>
      </c>
      <c r="L238" s="2">
        <f>TREND(Calibration!$A$2:$A$4,Calibration!$D$2:$D$4,G238)</f>
        <v>581.26194954958612</v>
      </c>
    </row>
    <row r="239" spans="1:12" x14ac:dyDescent="0.25">
      <c r="A239">
        <v>1185988</v>
      </c>
      <c r="B239">
        <v>15.069000239999999</v>
      </c>
      <c r="C239">
        <v>0.31264999999999998</v>
      </c>
      <c r="D239">
        <v>35.519001009999997</v>
      </c>
      <c r="E239">
        <v>0.25060000999999998</v>
      </c>
      <c r="F239">
        <v>36.8390007</v>
      </c>
      <c r="G239">
        <v>0.94289999999999996</v>
      </c>
      <c r="H239">
        <v>33.353000639999998</v>
      </c>
      <c r="J239" s="2">
        <f>TREND(Calibration!$A$2:$A$4,Calibration!$B$2:$B$4,C239)</f>
        <v>394.17081787027291</v>
      </c>
      <c r="K239" s="2">
        <f>TREND(Calibration!$A$2:$A$4,Calibration!$C$2:$C$4,E239)</f>
        <v>445.57417213705958</v>
      </c>
      <c r="L239" s="2">
        <f>TREND(Calibration!$A$2:$A$4,Calibration!$D$2:$D$4,G239)</f>
        <v>575.235444028095</v>
      </c>
    </row>
    <row r="240" spans="1:12" x14ac:dyDescent="0.25">
      <c r="A240">
        <v>1190992</v>
      </c>
      <c r="B240">
        <v>15.059000019999999</v>
      </c>
      <c r="C240">
        <v>0.31173000000000001</v>
      </c>
      <c r="D240">
        <v>35.513000490000003</v>
      </c>
      <c r="E240">
        <v>0.25060000999999998</v>
      </c>
      <c r="F240">
        <v>36.85400009</v>
      </c>
      <c r="G240">
        <v>0.94720000000000004</v>
      </c>
      <c r="H240">
        <v>33.379001619999997</v>
      </c>
      <c r="J240" s="2">
        <f>TREND(Calibration!$A$2:$A$4,Calibration!$B$2:$B$4,C240)</f>
        <v>390.08513421333055</v>
      </c>
      <c r="K240" s="2">
        <f>TREND(Calibration!$A$2:$A$4,Calibration!$C$2:$C$4,E240)</f>
        <v>445.57417213705958</v>
      </c>
      <c r="L240" s="2">
        <f>TREND(Calibration!$A$2:$A$4,Calibration!$D$2:$D$4,G240)</f>
        <v>577.90698771287975</v>
      </c>
    </row>
    <row r="241" spans="1:12" x14ac:dyDescent="0.25">
      <c r="A241">
        <v>1195982</v>
      </c>
      <c r="B241">
        <v>15.036000250000001</v>
      </c>
      <c r="C241">
        <v>0.31206</v>
      </c>
      <c r="D241">
        <v>35.484001159999998</v>
      </c>
      <c r="E241">
        <v>0.25071000999999998</v>
      </c>
      <c r="F241">
        <v>36.873001100000003</v>
      </c>
      <c r="G241">
        <v>0.95099997999999997</v>
      </c>
      <c r="H241">
        <v>33.437000269999999</v>
      </c>
      <c r="J241" s="2">
        <f>TREND(Calibration!$A$2:$A$4,Calibration!$B$2:$B$4,C241)</f>
        <v>391.5506511772337</v>
      </c>
      <c r="K241" s="2">
        <f>TREND(Calibration!$A$2:$A$4,Calibration!$C$2:$C$4,E241)</f>
        <v>446.42209831969876</v>
      </c>
      <c r="L241" s="2">
        <f>TREND(Calibration!$A$2:$A$4,Calibration!$D$2:$D$4,G241)</f>
        <v>580.26787435736992</v>
      </c>
    </row>
    <row r="242" spans="1:12" x14ac:dyDescent="0.25">
      <c r="A242">
        <v>1200982</v>
      </c>
      <c r="B242">
        <v>15.02000046</v>
      </c>
      <c r="C242">
        <v>0.31075998999999999</v>
      </c>
      <c r="D242">
        <v>35.502998349999999</v>
      </c>
      <c r="E242">
        <v>0.25071000999999998</v>
      </c>
      <c r="F242">
        <v>36.876998899999997</v>
      </c>
      <c r="G242">
        <v>0.95370001000000004</v>
      </c>
      <c r="H242">
        <v>33.417999270000003</v>
      </c>
      <c r="J242" s="2">
        <f>TREND(Calibration!$A$2:$A$4,Calibration!$B$2:$B$4,C242)</f>
        <v>385.77735812194919</v>
      </c>
      <c r="K242" s="2">
        <f>TREND(Calibration!$A$2:$A$4,Calibration!$C$2:$C$4,E242)</f>
        <v>446.42209831969876</v>
      </c>
      <c r="L242" s="2">
        <f>TREND(Calibration!$A$2:$A$4,Calibration!$D$2:$D$4,G242)</f>
        <v>581.94537391440008</v>
      </c>
    </row>
    <row r="243" spans="1:12" x14ac:dyDescent="0.25">
      <c r="A243">
        <v>1205992</v>
      </c>
      <c r="B243">
        <v>15.0170002</v>
      </c>
      <c r="C243">
        <v>0.31022</v>
      </c>
      <c r="D243">
        <v>35.451999659999998</v>
      </c>
      <c r="E243">
        <v>0.25071000999999998</v>
      </c>
      <c r="F243">
        <v>36.923999790000003</v>
      </c>
      <c r="G243">
        <v>0.96399999000000003</v>
      </c>
      <c r="H243">
        <v>33.402000430000001</v>
      </c>
      <c r="J243" s="2">
        <f>TREND(Calibration!$A$2:$A$4,Calibration!$B$2:$B$4,C243)</f>
        <v>383.37928386334875</v>
      </c>
      <c r="K243" s="2">
        <f>TREND(Calibration!$A$2:$A$4,Calibration!$C$2:$C$4,E243)</f>
        <v>446.42209831969876</v>
      </c>
      <c r="L243" s="2">
        <f>TREND(Calibration!$A$2:$A$4,Calibration!$D$2:$D$4,G243)</f>
        <v>588.34464054751845</v>
      </c>
    </row>
    <row r="244" spans="1:12" x14ac:dyDescent="0.25">
      <c r="A244">
        <v>1211029</v>
      </c>
      <c r="B244">
        <v>15.04300022</v>
      </c>
      <c r="C244">
        <v>0.30989</v>
      </c>
      <c r="D244">
        <v>35.521999360000002</v>
      </c>
      <c r="E244">
        <v>0.25038000999999999</v>
      </c>
      <c r="F244">
        <v>36.902000430000001</v>
      </c>
      <c r="G244">
        <v>0.95639998000000004</v>
      </c>
      <c r="H244">
        <v>33.381999970000003</v>
      </c>
      <c r="J244" s="2">
        <f>TREND(Calibration!$A$2:$A$4,Calibration!$B$2:$B$4,C244)</f>
        <v>381.91376689944559</v>
      </c>
      <c r="K244" s="2">
        <f>TREND(Calibration!$A$2:$A$4,Calibration!$C$2:$C$4,E244)</f>
        <v>443.87831977178098</v>
      </c>
      <c r="L244" s="2">
        <f>TREND(Calibration!$A$2:$A$4,Calibration!$D$2:$D$4,G244)</f>
        <v>583.6228361940764</v>
      </c>
    </row>
    <row r="245" spans="1:12" x14ac:dyDescent="0.25">
      <c r="A245">
        <v>1216104</v>
      </c>
      <c r="B245">
        <v>15.123999599999999</v>
      </c>
      <c r="C245">
        <v>0.31233000999999999</v>
      </c>
      <c r="D245">
        <v>35.4679985</v>
      </c>
      <c r="E245">
        <v>0.25027000999999999</v>
      </c>
      <c r="F245">
        <v>36.873001100000003</v>
      </c>
      <c r="G245">
        <v>0.95639998000000004</v>
      </c>
      <c r="H245">
        <v>33.40499878</v>
      </c>
      <c r="J245" s="2">
        <f>TREND(Calibration!$A$2:$A$4,Calibration!$B$2:$B$4,C245)</f>
        <v>392.74975492094131</v>
      </c>
      <c r="K245" s="2">
        <f>TREND(Calibration!$A$2:$A$4,Calibration!$C$2:$C$4,E245)</f>
        <v>443.0303935891418</v>
      </c>
      <c r="L245" s="2">
        <f>TREND(Calibration!$A$2:$A$4,Calibration!$D$2:$D$4,G245)</f>
        <v>583.6228361940764</v>
      </c>
    </row>
    <row r="246" spans="1:12" x14ac:dyDescent="0.25">
      <c r="A246">
        <v>1221000</v>
      </c>
      <c r="B246">
        <v>15.12699986</v>
      </c>
      <c r="C246">
        <v>0.31352001000000002</v>
      </c>
      <c r="D246">
        <v>35.513000490000003</v>
      </c>
      <c r="E246">
        <v>0.25033</v>
      </c>
      <c r="F246">
        <v>36.861000060000002</v>
      </c>
      <c r="G246">
        <v>0.95050000999999995</v>
      </c>
      <c r="H246">
        <v>33.366001130000001</v>
      </c>
      <c r="J246" s="2">
        <f>TREND(Calibration!$A$2:$A$4,Calibration!$B$2:$B$4,C246)</f>
        <v>398.03449791198659</v>
      </c>
      <c r="K246" s="2">
        <f>TREND(Calibration!$A$2:$A$4,Calibration!$C$2:$C$4,E246)</f>
        <v>443.49282169547405</v>
      </c>
      <c r="L246" s="2">
        <f>TREND(Calibration!$A$2:$A$4,Calibration!$D$2:$D$4,G246)</f>
        <v>579.95724838153694</v>
      </c>
    </row>
    <row r="247" spans="1:12" x14ac:dyDescent="0.25">
      <c r="A247">
        <v>1225982</v>
      </c>
      <c r="B247">
        <v>15.13700008</v>
      </c>
      <c r="C247">
        <v>0.30914000000000003</v>
      </c>
      <c r="D247">
        <v>35.5</v>
      </c>
      <c r="E247">
        <v>0.25042998999999999</v>
      </c>
      <c r="F247">
        <v>36.863998410000001</v>
      </c>
      <c r="G247">
        <v>0.95099997999999997</v>
      </c>
      <c r="H247">
        <v>33.395000459999999</v>
      </c>
      <c r="J247" s="2">
        <f>TREND(Calibration!$A$2:$A$4,Calibration!$B$2:$B$4,C247)</f>
        <v>378.58304652693823</v>
      </c>
      <c r="K247" s="2">
        <f>TREND(Calibration!$A$2:$A$4,Calibration!$C$2:$C$4,E247)</f>
        <v>444.26358659549305</v>
      </c>
      <c r="L247" s="2">
        <f>TREND(Calibration!$A$2:$A$4,Calibration!$D$2:$D$4,G247)</f>
        <v>580.26787435736992</v>
      </c>
    </row>
    <row r="248" spans="1:12" x14ac:dyDescent="0.25">
      <c r="A248">
        <v>1231026</v>
      </c>
      <c r="B248">
        <v>15.152999879999999</v>
      </c>
      <c r="C248">
        <v>0.31049000999999998</v>
      </c>
      <c r="D248">
        <v>35.478000639999998</v>
      </c>
      <c r="E248">
        <v>0.25033</v>
      </c>
      <c r="F248">
        <v>36.930000309999997</v>
      </c>
      <c r="G248">
        <v>0.96020000999999999</v>
      </c>
      <c r="H248">
        <v>33.408000950000002</v>
      </c>
      <c r="J248" s="2">
        <f>TREND(Calibration!$A$2:$A$4,Calibration!$B$2:$B$4,C248)</f>
        <v>384.57838760705636</v>
      </c>
      <c r="K248" s="2">
        <f>TREND(Calibration!$A$2:$A$4,Calibration!$C$2:$C$4,E248)</f>
        <v>443.49282169547405</v>
      </c>
      <c r="L248" s="2">
        <f>TREND(Calibration!$A$2:$A$4,Calibration!$D$2:$D$4,G248)</f>
        <v>585.98375390302806</v>
      </c>
    </row>
    <row r="249" spans="1:12" x14ac:dyDescent="0.25">
      <c r="A249">
        <v>1236000</v>
      </c>
      <c r="B249">
        <v>15.09500027</v>
      </c>
      <c r="C249">
        <v>0.31049000999999998</v>
      </c>
      <c r="D249">
        <v>35.5</v>
      </c>
      <c r="E249">
        <v>0.25038000999999999</v>
      </c>
      <c r="F249">
        <v>36.861000060000002</v>
      </c>
      <c r="G249">
        <v>0.94669998</v>
      </c>
      <c r="H249">
        <v>33.36000061</v>
      </c>
      <c r="J249" s="2">
        <f>TREND(Calibration!$A$2:$A$4,Calibration!$B$2:$B$4,C249)</f>
        <v>384.57838760705636</v>
      </c>
      <c r="K249" s="2">
        <f>TREND(Calibration!$A$2:$A$4,Calibration!$C$2:$C$4,E249)</f>
        <v>443.87831977178098</v>
      </c>
      <c r="L249" s="2">
        <f>TREND(Calibration!$A$2:$A$4,Calibration!$D$2:$D$4,G249)</f>
        <v>577.59633067258528</v>
      </c>
    </row>
    <row r="250" spans="1:12" x14ac:dyDescent="0.25">
      <c r="A250">
        <v>1240998</v>
      </c>
      <c r="B250">
        <v>15.071999549999999</v>
      </c>
      <c r="C250">
        <v>0.30925000000000002</v>
      </c>
      <c r="D250">
        <v>35.513000490000003</v>
      </c>
      <c r="E250">
        <v>0.25</v>
      </c>
      <c r="F250">
        <v>36.851001740000001</v>
      </c>
      <c r="G250">
        <v>0.94239998000000003</v>
      </c>
      <c r="H250">
        <v>33.386001589999999</v>
      </c>
      <c r="J250" s="2">
        <f>TREND(Calibration!$A$2:$A$4,Calibration!$B$2:$B$4,C250)</f>
        <v>379.07155218157254</v>
      </c>
      <c r="K250" s="2">
        <f>TREND(Calibration!$A$2:$A$4,Calibration!$C$2:$C$4,E250)</f>
        <v>440.94904314755627</v>
      </c>
      <c r="L250" s="2">
        <f>TREND(Calibration!$A$2:$A$4,Calibration!$D$2:$D$4,G250)</f>
        <v>574.92478698780064</v>
      </c>
    </row>
    <row r="251" spans="1:12" x14ac:dyDescent="0.25">
      <c r="A251">
        <v>1246173</v>
      </c>
      <c r="B251">
        <v>15.07499981</v>
      </c>
      <c r="C251">
        <v>0.31097998999999998</v>
      </c>
      <c r="D251">
        <v>35.4679985</v>
      </c>
      <c r="E251">
        <v>0.25</v>
      </c>
      <c r="F251">
        <v>36.917999270000003</v>
      </c>
      <c r="G251">
        <v>0.95590001000000002</v>
      </c>
      <c r="H251">
        <v>33.373001100000003</v>
      </c>
      <c r="J251" s="2">
        <f>TREND(Calibration!$A$2:$A$4,Calibration!$B$2:$B$4,C251)</f>
        <v>386.75436943121804</v>
      </c>
      <c r="K251" s="2">
        <f>TREND(Calibration!$A$2:$A$4,Calibration!$C$2:$C$4,E251)</f>
        <v>440.94904314755627</v>
      </c>
      <c r="L251" s="2">
        <f>TREND(Calibration!$A$2:$A$4,Calibration!$D$2:$D$4,G251)</f>
        <v>583.31221021824342</v>
      </c>
    </row>
    <row r="252" spans="1:12" x14ac:dyDescent="0.25">
      <c r="A252">
        <v>1250983</v>
      </c>
      <c r="B252">
        <v>15.04899979</v>
      </c>
      <c r="C252">
        <v>0.31022</v>
      </c>
      <c r="D252">
        <v>35.506000520000001</v>
      </c>
      <c r="E252">
        <v>0.25</v>
      </c>
      <c r="F252">
        <v>36.85400009</v>
      </c>
      <c r="G252">
        <v>0.94019997</v>
      </c>
      <c r="H252">
        <v>33.333999630000001</v>
      </c>
      <c r="J252" s="2">
        <f>TREND(Calibration!$A$2:$A$4,Calibration!$B$2:$B$4,C252)</f>
        <v>383.37928386334875</v>
      </c>
      <c r="K252" s="2">
        <f>TREND(Calibration!$A$2:$A$4,Calibration!$C$2:$C$4,E252)</f>
        <v>440.94904314755627</v>
      </c>
      <c r="L252" s="2">
        <f>TREND(Calibration!$A$2:$A$4,Calibration!$D$2:$D$4,G252)</f>
        <v>573.55794447106496</v>
      </c>
    </row>
    <row r="253" spans="1:12" x14ac:dyDescent="0.25">
      <c r="A253">
        <v>1256126</v>
      </c>
      <c r="B253">
        <v>15.055999760000001</v>
      </c>
      <c r="C253">
        <v>0.31448999</v>
      </c>
      <c r="D253">
        <v>35.5</v>
      </c>
      <c r="E253">
        <v>0.24973001</v>
      </c>
      <c r="F253">
        <v>36.861000060000002</v>
      </c>
      <c r="G253">
        <v>0.94080001000000002</v>
      </c>
      <c r="H253">
        <v>33.426998140000002</v>
      </c>
      <c r="J253" s="2">
        <f>TREND(Calibration!$A$2:$A$4,Calibration!$B$2:$B$4,C253)</f>
        <v>402.34214077455272</v>
      </c>
      <c r="K253" s="2">
        <f>TREND(Calibration!$A$2:$A$4,Calibration!$C$2:$C$4,E253)</f>
        <v>438.86784687436739</v>
      </c>
      <c r="L253" s="2">
        <f>TREND(Calibration!$A$2:$A$4,Calibration!$D$2:$D$4,G253)</f>
        <v>573.93074286004594</v>
      </c>
    </row>
    <row r="254" spans="1:12" x14ac:dyDescent="0.25">
      <c r="A254">
        <v>1260986</v>
      </c>
      <c r="B254">
        <v>15.001000400000001</v>
      </c>
      <c r="C254">
        <v>0.31773001000000001</v>
      </c>
      <c r="D254">
        <v>35.509998320000001</v>
      </c>
      <c r="E254">
        <v>0.24979000000000001</v>
      </c>
      <c r="F254">
        <v>36.888999939999998</v>
      </c>
      <c r="G254">
        <v>0.94620000999999998</v>
      </c>
      <c r="H254">
        <v>33.331001280000002</v>
      </c>
      <c r="J254" s="2">
        <f>TREND(Calibration!$A$2:$A$4,Calibration!$B$2:$B$4,C254)</f>
        <v>416.73094160299502</v>
      </c>
      <c r="K254" s="2">
        <f>TREND(Calibration!$A$2:$A$4,Calibration!$C$2:$C$4,E254)</f>
        <v>439.33027498069964</v>
      </c>
      <c r="L254" s="2">
        <f>TREND(Calibration!$A$2:$A$4,Calibration!$D$2:$D$4,G254)</f>
        <v>577.2857046967523</v>
      </c>
    </row>
    <row r="255" spans="1:12" x14ac:dyDescent="0.25">
      <c r="A255">
        <v>1266151</v>
      </c>
      <c r="B255">
        <v>15.071999549999999</v>
      </c>
      <c r="C255">
        <v>0.31525001000000002</v>
      </c>
      <c r="D255">
        <v>35.486999509999997</v>
      </c>
      <c r="E255">
        <v>0.24968000000000001</v>
      </c>
      <c r="F255">
        <v>36.847999569999999</v>
      </c>
      <c r="G255">
        <v>0.94129996999999999</v>
      </c>
      <c r="H255">
        <v>33.340999600000004</v>
      </c>
      <c r="J255" s="2">
        <f>TREND(Calibration!$A$2:$A$4,Calibration!$B$2:$B$4,C255)</f>
        <v>405.71735957123701</v>
      </c>
      <c r="K255" s="2">
        <f>TREND(Calibration!$A$2:$A$4,Calibration!$C$2:$C$4,E255)</f>
        <v>438.48234879806046</v>
      </c>
      <c r="L255" s="2">
        <f>TREND(Calibration!$A$2:$A$4,Calibration!$D$2:$D$4,G255)</f>
        <v>574.24136262298657</v>
      </c>
    </row>
    <row r="256" spans="1:12" x14ac:dyDescent="0.25">
      <c r="A256">
        <v>1270982</v>
      </c>
      <c r="B256">
        <v>15.088000299999999</v>
      </c>
      <c r="C256">
        <v>0.31448999</v>
      </c>
      <c r="D256">
        <v>35.521999360000002</v>
      </c>
      <c r="E256">
        <v>0.24973001</v>
      </c>
      <c r="F256">
        <v>36.861000060000002</v>
      </c>
      <c r="G256">
        <v>0.94179999999999997</v>
      </c>
      <c r="H256">
        <v>33.362998959999999</v>
      </c>
      <c r="J256" s="2">
        <f>TREND(Calibration!$A$2:$A$4,Calibration!$B$2:$B$4,C256)</f>
        <v>402.34214077455272</v>
      </c>
      <c r="K256" s="2">
        <f>TREND(Calibration!$A$2:$A$4,Calibration!$C$2:$C$4,E256)</f>
        <v>438.86784687436739</v>
      </c>
      <c r="L256" s="2">
        <f>TREND(Calibration!$A$2:$A$4,Calibration!$D$2:$D$4,G256)</f>
        <v>574.55202587617327</v>
      </c>
    </row>
    <row r="257" spans="1:12" x14ac:dyDescent="0.25">
      <c r="A257">
        <v>1276123</v>
      </c>
      <c r="B257">
        <v>15.13700008</v>
      </c>
      <c r="C257">
        <v>0.31362000000000001</v>
      </c>
      <c r="D257">
        <v>35.493999479999999</v>
      </c>
      <c r="E257">
        <v>0.24968000000000001</v>
      </c>
      <c r="F257">
        <v>36.898998259999999</v>
      </c>
      <c r="G257">
        <v>0.94620000999999998</v>
      </c>
      <c r="H257">
        <v>33.320999149999999</v>
      </c>
      <c r="J257" s="2">
        <f>TREND(Calibration!$A$2:$A$4,Calibration!$B$2:$B$4,C257)</f>
        <v>398.47854955204912</v>
      </c>
      <c r="K257" s="2">
        <f>TREND(Calibration!$A$2:$A$4,Calibration!$C$2:$C$4,E257)</f>
        <v>438.48234879806046</v>
      </c>
      <c r="L257" s="2">
        <f>TREND(Calibration!$A$2:$A$4,Calibration!$D$2:$D$4,G257)</f>
        <v>577.2857046967523</v>
      </c>
    </row>
    <row r="258" spans="1:12" x14ac:dyDescent="0.25">
      <c r="A258">
        <v>1281067</v>
      </c>
      <c r="B258">
        <v>15.11100006</v>
      </c>
      <c r="C258">
        <v>0.31492000999999997</v>
      </c>
      <c r="D258">
        <v>35.458999630000001</v>
      </c>
      <c r="E258">
        <v>0.24973001</v>
      </c>
      <c r="F258">
        <v>36.902000430000001</v>
      </c>
      <c r="G258">
        <v>0.95209997999999996</v>
      </c>
      <c r="H258">
        <v>33.320999149999999</v>
      </c>
      <c r="J258" s="2">
        <f>TREND(Calibration!$A$2:$A$4,Calibration!$B$2:$B$4,C258)</f>
        <v>404.25184260733363</v>
      </c>
      <c r="K258" s="2">
        <f>TREND(Calibration!$A$2:$A$4,Calibration!$C$2:$C$4,E258)</f>
        <v>438.86784687436739</v>
      </c>
      <c r="L258" s="2">
        <f>TREND(Calibration!$A$2:$A$4,Calibration!$D$2:$D$4,G258)</f>
        <v>580.95129250929165</v>
      </c>
    </row>
    <row r="259" spans="1:12" x14ac:dyDescent="0.25">
      <c r="A259">
        <v>1286107</v>
      </c>
      <c r="B259">
        <v>15.071999549999999</v>
      </c>
      <c r="C259">
        <v>0.31367999000000002</v>
      </c>
      <c r="D259">
        <v>35.443000789999999</v>
      </c>
      <c r="E259">
        <v>0.24973001</v>
      </c>
      <c r="F259">
        <v>36.869998930000001</v>
      </c>
      <c r="G259">
        <v>0.95639998000000004</v>
      </c>
      <c r="H259">
        <v>33.421001429999997</v>
      </c>
      <c r="J259" s="2">
        <f>TREND(Calibration!$A$2:$A$4,Calibration!$B$2:$B$4,C259)</f>
        <v>398.74496277224489</v>
      </c>
      <c r="K259" s="2">
        <f>TREND(Calibration!$A$2:$A$4,Calibration!$C$2:$C$4,E259)</f>
        <v>438.86784687436739</v>
      </c>
      <c r="L259" s="2">
        <f>TREND(Calibration!$A$2:$A$4,Calibration!$D$2:$D$4,G259)</f>
        <v>583.6228361940764</v>
      </c>
    </row>
    <row r="260" spans="1:12" x14ac:dyDescent="0.25">
      <c r="A260">
        <v>1290989</v>
      </c>
      <c r="B260">
        <v>15.02000046</v>
      </c>
      <c r="C260">
        <v>0.31395000000000001</v>
      </c>
      <c r="D260">
        <v>35.4679985</v>
      </c>
      <c r="E260">
        <v>0.25</v>
      </c>
      <c r="F260">
        <v>36.886001589999999</v>
      </c>
      <c r="G260">
        <v>0.9526</v>
      </c>
      <c r="H260">
        <v>33.439998629999998</v>
      </c>
      <c r="J260" s="2">
        <f>TREND(Calibration!$A$2:$A$4,Calibration!$B$2:$B$4,C260)</f>
        <v>399.9440665159525</v>
      </c>
      <c r="K260" s="2">
        <f>TREND(Calibration!$A$2:$A$4,Calibration!$C$2:$C$4,E260)</f>
        <v>440.94904314755627</v>
      </c>
      <c r="L260" s="2">
        <f>TREND(Calibration!$A$2:$A$4,Calibration!$D$2:$D$4,G260)</f>
        <v>581.26194954958612</v>
      </c>
    </row>
    <row r="261" spans="1:12" x14ac:dyDescent="0.25">
      <c r="A261">
        <v>1296171</v>
      </c>
      <c r="B261">
        <v>14.99699974</v>
      </c>
      <c r="C261">
        <v>0.31384000000000001</v>
      </c>
      <c r="D261">
        <v>35.44900131</v>
      </c>
      <c r="E261">
        <v>0.25005999000000001</v>
      </c>
      <c r="F261">
        <v>36.847999569999999</v>
      </c>
      <c r="G261">
        <v>0.94720000000000004</v>
      </c>
      <c r="H261">
        <v>33.439998629999998</v>
      </c>
      <c r="J261" s="2">
        <f>TREND(Calibration!$A$2:$A$4,Calibration!$B$2:$B$4,C261)</f>
        <v>399.45556086131796</v>
      </c>
      <c r="K261" s="2">
        <f>TREND(Calibration!$A$2:$A$4,Calibration!$C$2:$C$4,E261)</f>
        <v>441.41147125388852</v>
      </c>
      <c r="L261" s="2">
        <f>TREND(Calibration!$A$2:$A$4,Calibration!$D$2:$D$4,G261)</f>
        <v>577.90698771287975</v>
      </c>
    </row>
    <row r="262" spans="1:12" x14ac:dyDescent="0.25">
      <c r="A262">
        <v>1300982</v>
      </c>
      <c r="B262">
        <v>14.98400021</v>
      </c>
      <c r="C262">
        <v>0.31395000000000001</v>
      </c>
      <c r="D262">
        <v>35.478000639999998</v>
      </c>
      <c r="E262">
        <v>0.25005999000000001</v>
      </c>
      <c r="F262">
        <v>36.876998899999997</v>
      </c>
      <c r="G262">
        <v>0.93970001000000003</v>
      </c>
      <c r="H262">
        <v>33.373001100000003</v>
      </c>
      <c r="J262" s="2">
        <f>TREND(Calibration!$A$2:$A$4,Calibration!$B$2:$B$4,C262)</f>
        <v>399.9440665159525</v>
      </c>
      <c r="K262" s="2">
        <f>TREND(Calibration!$A$2:$A$4,Calibration!$C$2:$C$4,E262)</f>
        <v>441.41147125388852</v>
      </c>
      <c r="L262" s="2">
        <f>TREND(Calibration!$A$2:$A$4,Calibration!$D$2:$D$4,G262)</f>
        <v>573.24732470812432</v>
      </c>
    </row>
    <row r="263" spans="1:12" x14ac:dyDescent="0.25">
      <c r="A263">
        <v>1306216</v>
      </c>
      <c r="B263">
        <v>15.03299999</v>
      </c>
      <c r="C263">
        <v>0.31352001000000002</v>
      </c>
      <c r="D263">
        <v>35.493999479999999</v>
      </c>
      <c r="E263">
        <v>0.25038000999999999</v>
      </c>
      <c r="F263">
        <v>36.851001740000001</v>
      </c>
      <c r="G263">
        <v>0.94289999999999996</v>
      </c>
      <c r="H263">
        <v>33.340999600000004</v>
      </c>
      <c r="J263" s="2">
        <f>TREND(Calibration!$A$2:$A$4,Calibration!$B$2:$B$4,C263)</f>
        <v>398.03449791198659</v>
      </c>
      <c r="K263" s="2">
        <f>TREND(Calibration!$A$2:$A$4,Calibration!$C$2:$C$4,E263)</f>
        <v>443.87831977178098</v>
      </c>
      <c r="L263" s="2">
        <f>TREND(Calibration!$A$2:$A$4,Calibration!$D$2:$D$4,G263)</f>
        <v>575.235444028095</v>
      </c>
    </row>
    <row r="264" spans="1:12" x14ac:dyDescent="0.25">
      <c r="A264">
        <v>1310983</v>
      </c>
      <c r="B264">
        <v>15.114000320000001</v>
      </c>
      <c r="C264">
        <v>0.31145999000000002</v>
      </c>
      <c r="D264">
        <v>35.451999659999998</v>
      </c>
      <c r="E264">
        <v>0.25033</v>
      </c>
      <c r="F264">
        <v>36.9109993</v>
      </c>
      <c r="G264">
        <v>0.96289997999999999</v>
      </c>
      <c r="H264">
        <v>33.362998959999999</v>
      </c>
      <c r="J264" s="2">
        <f>TREND(Calibration!$A$2:$A$4,Calibration!$B$2:$B$4,C264)</f>
        <v>388.88603046962294</v>
      </c>
      <c r="K264" s="2">
        <f>TREND(Calibration!$A$2:$A$4,Calibration!$C$2:$C$4,E264)</f>
        <v>443.49282169547405</v>
      </c>
      <c r="L264" s="2">
        <f>TREND(Calibration!$A$2:$A$4,Calibration!$D$2:$D$4,G264)</f>
        <v>587.66121618270438</v>
      </c>
    </row>
    <row r="265" spans="1:12" x14ac:dyDescent="0.25">
      <c r="A265">
        <v>1316136</v>
      </c>
      <c r="B265">
        <v>15.06200027</v>
      </c>
      <c r="C265">
        <v>0.31356999000000002</v>
      </c>
      <c r="D265">
        <v>35.456001280000002</v>
      </c>
      <c r="E265">
        <v>0.25075998999999999</v>
      </c>
      <c r="F265">
        <v>36.898998259999999</v>
      </c>
      <c r="G265">
        <v>0.96240002000000002</v>
      </c>
      <c r="H265">
        <v>33.375999450000002</v>
      </c>
      <c r="J265" s="2">
        <f>TREND(Calibration!$A$2:$A$4,Calibration!$B$2:$B$4,C265)</f>
        <v>398.25645711761058</v>
      </c>
      <c r="K265" s="2">
        <f>TREND(Calibration!$A$2:$A$4,Calibration!$C$2:$C$4,E265)</f>
        <v>446.80736514341083</v>
      </c>
      <c r="L265" s="2">
        <f>TREND(Calibration!$A$2:$A$4,Calibration!$D$2:$D$4,G265)</f>
        <v>587.35059641976375</v>
      </c>
    </row>
    <row r="266" spans="1:12" x14ac:dyDescent="0.25">
      <c r="A266">
        <v>1321071</v>
      </c>
      <c r="B266">
        <v>15.02999973</v>
      </c>
      <c r="C266">
        <v>0.31237999</v>
      </c>
      <c r="D266">
        <v>35.4679985</v>
      </c>
      <c r="E266">
        <v>0.25097998999999999</v>
      </c>
      <c r="F266">
        <v>36.898998259999999</v>
      </c>
      <c r="G266">
        <v>0.96240002000000002</v>
      </c>
      <c r="H266">
        <v>33.397998809999997</v>
      </c>
      <c r="J266" s="2">
        <f>TREND(Calibration!$A$2:$A$4,Calibration!$B$2:$B$4,C266)</f>
        <v>392.9717141265653</v>
      </c>
      <c r="K266" s="2">
        <f>TREND(Calibration!$A$2:$A$4,Calibration!$C$2:$C$4,E266)</f>
        <v>448.5032175086892</v>
      </c>
      <c r="L266" s="2">
        <f>TREND(Calibration!$A$2:$A$4,Calibration!$D$2:$D$4,G266)</f>
        <v>587.35059641976375</v>
      </c>
    </row>
    <row r="267" spans="1:12" x14ac:dyDescent="0.25">
      <c r="A267">
        <v>1326185</v>
      </c>
      <c r="B267">
        <v>14.96199989</v>
      </c>
      <c r="C267">
        <v>0.31206</v>
      </c>
      <c r="D267">
        <v>35.439998629999998</v>
      </c>
      <c r="E267">
        <v>0.25091999999999998</v>
      </c>
      <c r="F267">
        <v>36.89599991</v>
      </c>
      <c r="G267">
        <v>0.95700001999999995</v>
      </c>
      <c r="H267">
        <v>33.40499878</v>
      </c>
      <c r="J267" s="2">
        <f>TREND(Calibration!$A$2:$A$4,Calibration!$B$2:$B$4,C267)</f>
        <v>391.5506511772337</v>
      </c>
      <c r="K267" s="2">
        <f>TREND(Calibration!$A$2:$A$4,Calibration!$C$2:$C$4,E267)</f>
        <v>448.04078940235695</v>
      </c>
      <c r="L267" s="2">
        <f>TREND(Calibration!$A$2:$A$4,Calibration!$D$2:$D$4,G267)</f>
        <v>583.99563458305738</v>
      </c>
    </row>
    <row r="268" spans="1:12" x14ac:dyDescent="0.25">
      <c r="A268">
        <v>1330992</v>
      </c>
      <c r="B268">
        <v>14.916000370000001</v>
      </c>
      <c r="C268">
        <v>0.30919001000000002</v>
      </c>
      <c r="D268">
        <v>35.474998470000003</v>
      </c>
      <c r="E268">
        <v>0.25097998999999999</v>
      </c>
      <c r="F268">
        <v>36.841999049999998</v>
      </c>
      <c r="G268">
        <v>0.94349998000000002</v>
      </c>
      <c r="H268">
        <v>33.368999479999999</v>
      </c>
      <c r="J268" s="2">
        <f>TREND(Calibration!$A$2:$A$4,Calibration!$B$2:$B$4,C268)</f>
        <v>378.805138961377</v>
      </c>
      <c r="K268" s="2">
        <f>TREND(Calibration!$A$2:$A$4,Calibration!$C$2:$C$4,E268)</f>
        <v>448.5032175086892</v>
      </c>
      <c r="L268" s="2">
        <f>TREND(Calibration!$A$2:$A$4,Calibration!$D$2:$D$4,G268)</f>
        <v>575.60820513972226</v>
      </c>
    </row>
    <row r="269" spans="1:12" x14ac:dyDescent="0.25">
      <c r="A269">
        <v>1336171</v>
      </c>
      <c r="B269">
        <v>14.949000359999999</v>
      </c>
      <c r="C269">
        <v>0.31102999999999997</v>
      </c>
      <c r="D269">
        <v>35.4679985</v>
      </c>
      <c r="E269">
        <v>0.25130001000000002</v>
      </c>
      <c r="F269">
        <v>36.869998930000001</v>
      </c>
      <c r="G269">
        <v>0.95319997999999995</v>
      </c>
      <c r="H269">
        <v>33.381999970000003</v>
      </c>
      <c r="J269" s="2">
        <f>TREND(Calibration!$A$2:$A$4,Calibration!$B$2:$B$4,C269)</f>
        <v>386.9764618656568</v>
      </c>
      <c r="K269" s="2">
        <f>TREND(Calibration!$A$2:$A$4,Calibration!$C$2:$C$4,E269)</f>
        <v>450.97006602658234</v>
      </c>
      <c r="L269" s="2">
        <f>TREND(Calibration!$A$2:$A$4,Calibration!$D$2:$D$4,G269)</f>
        <v>581.63471066121326</v>
      </c>
    </row>
    <row r="270" spans="1:12" x14ac:dyDescent="0.25">
      <c r="A270">
        <v>1340984</v>
      </c>
      <c r="B270">
        <v>15.01399994</v>
      </c>
      <c r="C270">
        <v>0.31270998999999999</v>
      </c>
      <c r="D270">
        <v>35.465000150000002</v>
      </c>
      <c r="E270">
        <v>0.25134999000000002</v>
      </c>
      <c r="F270">
        <v>36.926998140000002</v>
      </c>
      <c r="G270">
        <v>0.95969998999999995</v>
      </c>
      <c r="H270">
        <v>33.379001619999997</v>
      </c>
      <c r="J270" s="2">
        <f>TREND(Calibration!$A$2:$A$4,Calibration!$B$2:$B$4,C270)</f>
        <v>394.43723109046846</v>
      </c>
      <c r="K270" s="2">
        <f>TREND(Calibration!$A$2:$A$4,Calibration!$C$2:$C$4,E270)</f>
        <v>451.35533285029419</v>
      </c>
      <c r="L270" s="2">
        <f>TREND(Calibration!$A$2:$A$4,Calibration!$D$2:$D$4,G270)</f>
        <v>585.67309686273359</v>
      </c>
    </row>
    <row r="271" spans="1:12" x14ac:dyDescent="0.25">
      <c r="A271">
        <v>1346123</v>
      </c>
      <c r="B271">
        <v>15.071999549999999</v>
      </c>
      <c r="C271">
        <v>0.31740998999999998</v>
      </c>
      <c r="D271">
        <v>35.465000150000002</v>
      </c>
      <c r="E271">
        <v>0.25134999000000002</v>
      </c>
      <c r="F271">
        <v>36.841999049999998</v>
      </c>
      <c r="G271">
        <v>0.95529997</v>
      </c>
      <c r="H271">
        <v>33.417999270000003</v>
      </c>
      <c r="J271" s="2">
        <f>TREND(Calibration!$A$2:$A$4,Calibration!$B$2:$B$4,C271)</f>
        <v>415.30974542484842</v>
      </c>
      <c r="K271" s="2">
        <f>TREND(Calibration!$A$2:$A$4,Calibration!$C$2:$C$4,E271)</f>
        <v>451.35533285029419</v>
      </c>
      <c r="L271" s="2">
        <f>TREND(Calibration!$A$2:$A$4,Calibration!$D$2:$D$4,G271)</f>
        <v>582.93941182926244</v>
      </c>
    </row>
    <row r="272" spans="1:12" x14ac:dyDescent="0.25">
      <c r="A272">
        <v>1350982</v>
      </c>
      <c r="B272">
        <v>15.069000239999999</v>
      </c>
      <c r="C272">
        <v>0.31053998999999999</v>
      </c>
      <c r="D272">
        <v>35.458999630000001</v>
      </c>
      <c r="E272">
        <v>0.25130001000000002</v>
      </c>
      <c r="F272">
        <v>36.880001069999999</v>
      </c>
      <c r="G272">
        <v>0.95799999999999996</v>
      </c>
      <c r="H272">
        <v>33.423999790000003</v>
      </c>
      <c r="J272" s="2">
        <f>TREND(Calibration!$A$2:$A$4,Calibration!$B$2:$B$4,C272)</f>
        <v>384.80034681268035</v>
      </c>
      <c r="K272" s="2">
        <f>TREND(Calibration!$A$2:$A$4,Calibration!$C$2:$C$4,E272)</f>
        <v>450.97006602658234</v>
      </c>
      <c r="L272" s="2">
        <f>TREND(Calibration!$A$2:$A$4,Calibration!$D$2:$D$4,G272)</f>
        <v>584.61691138629249</v>
      </c>
    </row>
    <row r="273" spans="1:12" x14ac:dyDescent="0.25">
      <c r="A273">
        <v>1356060</v>
      </c>
      <c r="B273">
        <v>15.02999973</v>
      </c>
      <c r="C273">
        <v>0.31330001000000002</v>
      </c>
      <c r="D273">
        <v>35.497001650000001</v>
      </c>
      <c r="E273">
        <v>0.25161999000000002</v>
      </c>
      <c r="F273">
        <v>36.882999419999997</v>
      </c>
      <c r="G273">
        <v>0.94720000000000004</v>
      </c>
      <c r="H273">
        <v>33.331001280000002</v>
      </c>
      <c r="J273" s="2">
        <f>TREND(Calibration!$A$2:$A$4,Calibration!$B$2:$B$4,C273)</f>
        <v>397.05748660271774</v>
      </c>
      <c r="K273" s="2">
        <f>TREND(Calibration!$A$2:$A$4,Calibration!$C$2:$C$4,E273)</f>
        <v>453.43660620768151</v>
      </c>
      <c r="L273" s="2">
        <f>TREND(Calibration!$A$2:$A$4,Calibration!$D$2:$D$4,G273)</f>
        <v>577.90698771287975</v>
      </c>
    </row>
    <row r="274" spans="1:12" x14ac:dyDescent="0.25">
      <c r="A274">
        <v>1361066</v>
      </c>
      <c r="B274">
        <v>14.99699974</v>
      </c>
      <c r="C274">
        <v>0.31433000999999999</v>
      </c>
      <c r="D274">
        <v>35.491001130000001</v>
      </c>
      <c r="E274">
        <v>0.25134999000000002</v>
      </c>
      <c r="F274">
        <v>36.85400009</v>
      </c>
      <c r="G274">
        <v>0.95099997999999997</v>
      </c>
      <c r="H274">
        <v>33.325000760000002</v>
      </c>
      <c r="J274" s="2">
        <f>TREND(Calibration!$A$2:$A$4,Calibration!$B$2:$B$4,C274)</f>
        <v>401.63167591429442</v>
      </c>
      <c r="K274" s="2">
        <f>TREND(Calibration!$A$2:$A$4,Calibration!$C$2:$C$4,E274)</f>
        <v>451.35533285029419</v>
      </c>
      <c r="L274" s="2">
        <f>TREND(Calibration!$A$2:$A$4,Calibration!$D$2:$D$4,G274)</f>
        <v>580.26787435736992</v>
      </c>
    </row>
    <row r="275" spans="1:12" x14ac:dyDescent="0.25">
      <c r="A275">
        <v>1366126</v>
      </c>
      <c r="B275">
        <v>14.98400021</v>
      </c>
      <c r="C275">
        <v>0.31330001000000002</v>
      </c>
      <c r="D275">
        <v>35.465000150000002</v>
      </c>
      <c r="E275">
        <v>0.25167999000000002</v>
      </c>
      <c r="F275">
        <v>36.902000430000001</v>
      </c>
      <c r="G275">
        <v>0.97100001999999996</v>
      </c>
      <c r="H275">
        <v>33.32799911</v>
      </c>
      <c r="J275" s="2">
        <f>TREND(Calibration!$A$2:$A$4,Calibration!$B$2:$B$4,C275)</f>
        <v>397.05748660271774</v>
      </c>
      <c r="K275" s="2">
        <f>TREND(Calibration!$A$2:$A$4,Calibration!$C$2:$C$4,E275)</f>
        <v>453.89911139821197</v>
      </c>
      <c r="L275" s="2">
        <f>TREND(Calibration!$A$2:$A$4,Calibration!$D$2:$D$4,G275)</f>
        <v>592.69368378933314</v>
      </c>
    </row>
    <row r="276" spans="1:12" x14ac:dyDescent="0.25">
      <c r="A276">
        <v>1370995</v>
      </c>
      <c r="B276">
        <v>14.99100018</v>
      </c>
      <c r="C276">
        <v>0.30891999999999997</v>
      </c>
      <c r="D276">
        <v>35.437000269999999</v>
      </c>
      <c r="E276">
        <v>0.25167999000000002</v>
      </c>
      <c r="F276">
        <v>36.882999419999997</v>
      </c>
      <c r="G276">
        <v>0.97149998000000004</v>
      </c>
      <c r="H276">
        <v>33.362998959999999</v>
      </c>
      <c r="J276" s="2">
        <f>TREND(Calibration!$A$2:$A$4,Calibration!$B$2:$B$4,C276)</f>
        <v>377.60603521766916</v>
      </c>
      <c r="K276" s="2">
        <f>TREND(Calibration!$A$2:$A$4,Calibration!$C$2:$C$4,E276)</f>
        <v>453.89911139821197</v>
      </c>
      <c r="L276" s="2">
        <f>TREND(Calibration!$A$2:$A$4,Calibration!$D$2:$D$4,G276)</f>
        <v>593.00430355227388</v>
      </c>
    </row>
    <row r="277" spans="1:12" x14ac:dyDescent="0.25">
      <c r="A277">
        <v>1376169</v>
      </c>
      <c r="B277">
        <v>14.96500015</v>
      </c>
      <c r="C277">
        <v>0.31206</v>
      </c>
      <c r="D277">
        <v>35.451999659999998</v>
      </c>
      <c r="E277">
        <v>0.25161999000000002</v>
      </c>
      <c r="F277">
        <v>36.863998410000001</v>
      </c>
      <c r="G277">
        <v>0.95639998000000004</v>
      </c>
      <c r="H277">
        <v>33.414001460000001</v>
      </c>
      <c r="J277" s="2">
        <f>TREND(Calibration!$A$2:$A$4,Calibration!$B$2:$B$4,C277)</f>
        <v>391.5506511772337</v>
      </c>
      <c r="K277" s="2">
        <f>TREND(Calibration!$A$2:$A$4,Calibration!$C$2:$C$4,E277)</f>
        <v>453.43660620768151</v>
      </c>
      <c r="L277" s="2">
        <f>TREND(Calibration!$A$2:$A$4,Calibration!$D$2:$D$4,G277)</f>
        <v>583.6228361940764</v>
      </c>
    </row>
    <row r="278" spans="1:12" x14ac:dyDescent="0.25">
      <c r="A278">
        <v>1380982</v>
      </c>
      <c r="B278">
        <v>15.065999980000001</v>
      </c>
      <c r="C278">
        <v>0.31259998999999999</v>
      </c>
      <c r="D278">
        <v>35.462001800000003</v>
      </c>
      <c r="E278">
        <v>0.25130001000000002</v>
      </c>
      <c r="F278">
        <v>36.923999790000003</v>
      </c>
      <c r="G278">
        <v>0.96560000999999995</v>
      </c>
      <c r="H278">
        <v>33.386001589999999</v>
      </c>
      <c r="J278" s="2">
        <f>TREND(Calibration!$A$2:$A$4,Calibration!$B$2:$B$4,C278)</f>
        <v>393.94872543583415</v>
      </c>
      <c r="K278" s="2">
        <f>TREND(Calibration!$A$2:$A$4,Calibration!$C$2:$C$4,E278)</f>
        <v>450.97006602658234</v>
      </c>
      <c r="L278" s="2">
        <f>TREND(Calibration!$A$2:$A$4,Calibration!$D$2:$D$4,G278)</f>
        <v>589.33871573973443</v>
      </c>
    </row>
    <row r="279" spans="1:12" x14ac:dyDescent="0.25">
      <c r="A279">
        <v>1386088</v>
      </c>
      <c r="B279">
        <v>15.07900047</v>
      </c>
      <c r="C279">
        <v>0.31384000000000001</v>
      </c>
      <c r="D279">
        <v>35.462001800000003</v>
      </c>
      <c r="E279">
        <v>0.25130001000000002</v>
      </c>
      <c r="F279">
        <v>36.834999080000003</v>
      </c>
      <c r="G279">
        <v>0.95429998999999999</v>
      </c>
      <c r="H279">
        <v>33.386001589999999</v>
      </c>
      <c r="J279" s="2">
        <f>TREND(Calibration!$A$2:$A$4,Calibration!$B$2:$B$4,C279)</f>
        <v>399.45556086131796</v>
      </c>
      <c r="K279" s="2">
        <f>TREND(Calibration!$A$2:$A$4,Calibration!$C$2:$C$4,E279)</f>
        <v>450.97006602658234</v>
      </c>
      <c r="L279" s="2">
        <f>TREND(Calibration!$A$2:$A$4,Calibration!$D$2:$D$4,G279)</f>
        <v>582.31813502602733</v>
      </c>
    </row>
    <row r="280" spans="1:12" x14ac:dyDescent="0.25">
      <c r="A280">
        <v>1390982</v>
      </c>
      <c r="B280">
        <v>15.130000109999999</v>
      </c>
      <c r="C280">
        <v>0.31011</v>
      </c>
      <c r="D280">
        <v>35.408000950000002</v>
      </c>
      <c r="E280">
        <v>0.25130001000000002</v>
      </c>
      <c r="F280">
        <v>36.869998930000001</v>
      </c>
      <c r="G280">
        <v>0.96450000999999996</v>
      </c>
      <c r="H280">
        <v>33.373001100000003</v>
      </c>
      <c r="J280" s="2">
        <f>TREND(Calibration!$A$2:$A$4,Calibration!$B$2:$B$4,C280)</f>
        <v>382.89077820871444</v>
      </c>
      <c r="K280" s="2">
        <f>TREND(Calibration!$A$2:$A$4,Calibration!$C$2:$C$4,E280)</f>
        <v>450.97006602658234</v>
      </c>
      <c r="L280" s="2">
        <f>TREND(Calibration!$A$2:$A$4,Calibration!$D$2:$D$4,G280)</f>
        <v>588.65529758781281</v>
      </c>
    </row>
    <row r="281" spans="1:12" x14ac:dyDescent="0.25">
      <c r="A281">
        <v>1396154</v>
      </c>
      <c r="B281">
        <v>15.149999619999999</v>
      </c>
      <c r="C281">
        <v>0.31108001000000002</v>
      </c>
      <c r="D281">
        <v>35.4679985</v>
      </c>
      <c r="E281">
        <v>0.25124999999999997</v>
      </c>
      <c r="F281">
        <v>36.891998289999997</v>
      </c>
      <c r="G281">
        <v>0.96829997999999995</v>
      </c>
      <c r="H281">
        <v>33.391998289999997</v>
      </c>
      <c r="J281" s="2">
        <f>TREND(Calibration!$A$2:$A$4,Calibration!$B$2:$B$4,C281)</f>
        <v>387.19855430009579</v>
      </c>
      <c r="K281" s="2">
        <f>TREND(Calibration!$A$2:$A$4,Calibration!$C$2:$C$4,E281)</f>
        <v>450.58456795027473</v>
      </c>
      <c r="L281" s="2">
        <f>TREND(Calibration!$A$2:$A$4,Calibration!$D$2:$D$4,G281)</f>
        <v>591.01617801941075</v>
      </c>
    </row>
    <row r="282" spans="1:12" x14ac:dyDescent="0.25">
      <c r="A282">
        <v>1400986</v>
      </c>
      <c r="B282">
        <v>15.12699986</v>
      </c>
      <c r="C282">
        <v>0.31206</v>
      </c>
      <c r="D282">
        <v>35.423999790000003</v>
      </c>
      <c r="E282">
        <v>0.25124999999999997</v>
      </c>
      <c r="F282">
        <v>36.888999939999998</v>
      </c>
      <c r="G282">
        <v>0.96509999000000002</v>
      </c>
      <c r="H282">
        <v>33.414001460000001</v>
      </c>
      <c r="J282" s="2">
        <f>TREND(Calibration!$A$2:$A$4,Calibration!$B$2:$B$4,C282)</f>
        <v>391.5506511772337</v>
      </c>
      <c r="K282" s="2">
        <f>TREND(Calibration!$A$2:$A$4,Calibration!$C$2:$C$4,E282)</f>
        <v>450.58456795027473</v>
      </c>
      <c r="L282" s="2">
        <f>TREND(Calibration!$A$2:$A$4,Calibration!$D$2:$D$4,G282)</f>
        <v>589.02805869944007</v>
      </c>
    </row>
    <row r="283" spans="1:12" x14ac:dyDescent="0.25">
      <c r="A283">
        <v>1406138</v>
      </c>
      <c r="B283">
        <v>15.09200001</v>
      </c>
      <c r="C283">
        <v>0.31173000000000001</v>
      </c>
      <c r="D283">
        <v>35.462001800000003</v>
      </c>
      <c r="E283">
        <v>0.25161999000000002</v>
      </c>
      <c r="F283">
        <v>36.902000430000001</v>
      </c>
      <c r="G283">
        <v>0.97049998999999998</v>
      </c>
      <c r="H283">
        <v>33.426998140000002</v>
      </c>
      <c r="J283" s="2">
        <f>TREND(Calibration!$A$2:$A$4,Calibration!$B$2:$B$4,C283)</f>
        <v>390.08513421333055</v>
      </c>
      <c r="K283" s="2">
        <f>TREND(Calibration!$A$2:$A$4,Calibration!$C$2:$C$4,E283)</f>
        <v>453.43660620768151</v>
      </c>
      <c r="L283" s="2">
        <f>TREND(Calibration!$A$2:$A$4,Calibration!$D$2:$D$4,G283)</f>
        <v>592.38302053614643</v>
      </c>
    </row>
    <row r="284" spans="1:12" x14ac:dyDescent="0.25">
      <c r="A284">
        <v>1410990</v>
      </c>
      <c r="B284">
        <v>15.0170002</v>
      </c>
      <c r="C284">
        <v>0.31453999999999999</v>
      </c>
      <c r="D284">
        <v>35.44900131</v>
      </c>
      <c r="E284">
        <v>0.25124999999999997</v>
      </c>
      <c r="F284">
        <v>36.886001589999999</v>
      </c>
      <c r="G284">
        <v>0.96069998000000001</v>
      </c>
      <c r="H284">
        <v>33.439998629999998</v>
      </c>
      <c r="J284" s="2">
        <f>TREND(Calibration!$A$2:$A$4,Calibration!$B$2:$B$4,C284)</f>
        <v>402.56423320899148</v>
      </c>
      <c r="K284" s="2">
        <f>TREND(Calibration!$A$2:$A$4,Calibration!$C$2:$C$4,E284)</f>
        <v>450.58456795027473</v>
      </c>
      <c r="L284" s="2">
        <f>TREND(Calibration!$A$2:$A$4,Calibration!$D$2:$D$4,G284)</f>
        <v>586.29437987886104</v>
      </c>
    </row>
    <row r="285" spans="1:12" x14ac:dyDescent="0.25">
      <c r="A285">
        <v>1416187</v>
      </c>
      <c r="B285">
        <v>14.99699974</v>
      </c>
      <c r="C285">
        <v>0.31334999000000002</v>
      </c>
      <c r="D285">
        <v>35.443000789999999</v>
      </c>
      <c r="E285">
        <v>0.25130001000000002</v>
      </c>
      <c r="F285">
        <v>36.926998140000002</v>
      </c>
      <c r="G285">
        <v>0.97049998999999998</v>
      </c>
      <c r="H285">
        <v>33.391998289999997</v>
      </c>
      <c r="J285" s="2">
        <f>TREND(Calibration!$A$2:$A$4,Calibration!$B$2:$B$4,C285)</f>
        <v>397.27944580834173</v>
      </c>
      <c r="K285" s="2">
        <f>TREND(Calibration!$A$2:$A$4,Calibration!$C$2:$C$4,E285)</f>
        <v>450.97006602658234</v>
      </c>
      <c r="L285" s="2">
        <f>TREND(Calibration!$A$2:$A$4,Calibration!$D$2:$D$4,G285)</f>
        <v>592.38302053614643</v>
      </c>
    </row>
    <row r="286" spans="1:12" x14ac:dyDescent="0.25">
      <c r="A286">
        <v>1420982</v>
      </c>
      <c r="B286">
        <v>14.94200039</v>
      </c>
      <c r="C286">
        <v>0.31617001</v>
      </c>
      <c r="D286">
        <v>35.480998990000003</v>
      </c>
      <c r="E286">
        <v>0.25134999000000002</v>
      </c>
      <c r="F286">
        <v>36.863998410000001</v>
      </c>
      <c r="G286">
        <v>0.95160001999999999</v>
      </c>
      <c r="H286">
        <v>33.340999600000004</v>
      </c>
      <c r="J286" s="2">
        <f>TREND(Calibration!$A$2:$A$4,Calibration!$B$2:$B$4,C286)</f>
        <v>409.80304322817938</v>
      </c>
      <c r="K286" s="2">
        <f>TREND(Calibration!$A$2:$A$4,Calibration!$C$2:$C$4,E286)</f>
        <v>451.35533285029419</v>
      </c>
      <c r="L286" s="2">
        <f>TREND(Calibration!$A$2:$A$4,Calibration!$D$2:$D$4,G286)</f>
        <v>580.64067274635102</v>
      </c>
    </row>
    <row r="287" spans="1:12" x14ac:dyDescent="0.25">
      <c r="A287">
        <v>1426466</v>
      </c>
      <c r="B287">
        <v>14.88700008</v>
      </c>
      <c r="C287">
        <v>0.31286999999999998</v>
      </c>
      <c r="D287">
        <v>35.486999509999997</v>
      </c>
      <c r="E287">
        <v>0.25102999999999998</v>
      </c>
      <c r="F287">
        <v>36.863998410000001</v>
      </c>
      <c r="G287">
        <v>0.95160001999999999</v>
      </c>
      <c r="H287">
        <v>33.289001460000001</v>
      </c>
      <c r="J287" s="2">
        <f>TREND(Calibration!$A$2:$A$4,Calibration!$B$2:$B$4,C287)</f>
        <v>395.14782917954176</v>
      </c>
      <c r="K287" s="2">
        <f>TREND(Calibration!$A$2:$A$4,Calibration!$C$2:$C$4,E287)</f>
        <v>448.88871558499636</v>
      </c>
      <c r="L287" s="2">
        <f>TREND(Calibration!$A$2:$A$4,Calibration!$D$2:$D$4,G287)</f>
        <v>580.64067274635102</v>
      </c>
    </row>
    <row r="288" spans="1:12" x14ac:dyDescent="0.25">
      <c r="A288">
        <v>1430986</v>
      </c>
      <c r="B288">
        <v>14.98400021</v>
      </c>
      <c r="C288">
        <v>0.31325001000000002</v>
      </c>
      <c r="D288">
        <v>35.451999659999998</v>
      </c>
      <c r="E288">
        <v>0.25102999999999998</v>
      </c>
      <c r="F288">
        <v>36.898998259999999</v>
      </c>
      <c r="G288">
        <v>0.96020000999999999</v>
      </c>
      <c r="H288">
        <v>33.344001769999998</v>
      </c>
      <c r="J288" s="2">
        <f>TREND(Calibration!$A$2:$A$4,Calibration!$B$2:$B$4,C288)</f>
        <v>396.83543857788391</v>
      </c>
      <c r="K288" s="2">
        <f>TREND(Calibration!$A$2:$A$4,Calibration!$C$2:$C$4,E288)</f>
        <v>448.88871558499636</v>
      </c>
      <c r="L288" s="2">
        <f>TREND(Calibration!$A$2:$A$4,Calibration!$D$2:$D$4,G288)</f>
        <v>585.98375390302806</v>
      </c>
    </row>
    <row r="289" spans="1:12" x14ac:dyDescent="0.25">
      <c r="A289">
        <v>1436154</v>
      </c>
      <c r="B289">
        <v>15.036000250000001</v>
      </c>
      <c r="C289">
        <v>0.31275999999999998</v>
      </c>
      <c r="D289">
        <v>35.484001159999998</v>
      </c>
      <c r="E289">
        <v>0.25071000999999998</v>
      </c>
      <c r="F289">
        <v>36.89599991</v>
      </c>
      <c r="G289">
        <v>0.95749998000000003</v>
      </c>
      <c r="H289">
        <v>33.298999790000003</v>
      </c>
      <c r="J289" s="2">
        <f>TREND(Calibration!$A$2:$A$4,Calibration!$B$2:$B$4,C289)</f>
        <v>394.65932352490722</v>
      </c>
      <c r="K289" s="2">
        <f>TREND(Calibration!$A$2:$A$4,Calibration!$C$2:$C$4,E289)</f>
        <v>446.42209831969876</v>
      </c>
      <c r="L289" s="2">
        <f>TREND(Calibration!$A$2:$A$4,Calibration!$D$2:$D$4,G289)</f>
        <v>584.30625434599801</v>
      </c>
    </row>
    <row r="290" spans="1:12" x14ac:dyDescent="0.25">
      <c r="A290">
        <v>1440984</v>
      </c>
      <c r="B290">
        <v>15.065999980000001</v>
      </c>
      <c r="C290">
        <v>0.31134999000000002</v>
      </c>
      <c r="D290">
        <v>35.462001800000003</v>
      </c>
      <c r="E290">
        <v>0.25064998999999999</v>
      </c>
      <c r="F290">
        <v>36.826000209999997</v>
      </c>
      <c r="G290">
        <v>0.94940000999999996</v>
      </c>
      <c r="H290">
        <v>33.301998140000002</v>
      </c>
      <c r="J290" s="2">
        <f>TREND(Calibration!$A$2:$A$4,Calibration!$B$2:$B$4,C290)</f>
        <v>388.3975248149884</v>
      </c>
      <c r="K290" s="2">
        <f>TREND(Calibration!$A$2:$A$4,Calibration!$C$2:$C$4,E290)</f>
        <v>445.95943896077142</v>
      </c>
      <c r="L290" s="2">
        <f>TREND(Calibration!$A$2:$A$4,Calibration!$D$2:$D$4,G290)</f>
        <v>579.27383022961533</v>
      </c>
    </row>
    <row r="291" spans="1:12" x14ac:dyDescent="0.25">
      <c r="A291">
        <v>1446107</v>
      </c>
      <c r="B291">
        <v>15.09200001</v>
      </c>
      <c r="C291">
        <v>0.31270998999999999</v>
      </c>
      <c r="D291">
        <v>35.4679985</v>
      </c>
      <c r="E291">
        <v>0.25071000999999998</v>
      </c>
      <c r="F291">
        <v>36.891998289999997</v>
      </c>
      <c r="G291">
        <v>0.95639998000000004</v>
      </c>
      <c r="H291">
        <v>33.296001429999997</v>
      </c>
      <c r="J291" s="2">
        <f>TREND(Calibration!$A$2:$A$4,Calibration!$B$2:$B$4,C291)</f>
        <v>394.43723109046846</v>
      </c>
      <c r="K291" s="2">
        <f>TREND(Calibration!$A$2:$A$4,Calibration!$C$2:$C$4,E291)</f>
        <v>446.42209831969876</v>
      </c>
      <c r="L291" s="2">
        <f>TREND(Calibration!$A$2:$A$4,Calibration!$D$2:$D$4,G291)</f>
        <v>583.6228361940764</v>
      </c>
    </row>
    <row r="292" spans="1:12" x14ac:dyDescent="0.25">
      <c r="A292">
        <v>1450990</v>
      </c>
      <c r="B292">
        <v>15.071999549999999</v>
      </c>
      <c r="C292">
        <v>0.31145999000000002</v>
      </c>
      <c r="D292">
        <v>35.445999149999999</v>
      </c>
      <c r="E292">
        <v>0.25071000999999998</v>
      </c>
      <c r="F292">
        <v>36.873001100000003</v>
      </c>
      <c r="G292">
        <v>0.96450000999999996</v>
      </c>
      <c r="H292">
        <v>33.337001800000003</v>
      </c>
      <c r="J292" s="2">
        <f>TREND(Calibration!$A$2:$A$4,Calibration!$B$2:$B$4,C292)</f>
        <v>388.88603046962294</v>
      </c>
      <c r="K292" s="2">
        <f>TREND(Calibration!$A$2:$A$4,Calibration!$C$2:$C$4,E292)</f>
        <v>446.42209831969876</v>
      </c>
      <c r="L292" s="2">
        <f>TREND(Calibration!$A$2:$A$4,Calibration!$D$2:$D$4,G292)</f>
        <v>588.65529758781281</v>
      </c>
    </row>
    <row r="293" spans="1:12" x14ac:dyDescent="0.25">
      <c r="A293">
        <v>1456095</v>
      </c>
      <c r="B293">
        <v>15.01399994</v>
      </c>
      <c r="C293">
        <v>0.31075998999999999</v>
      </c>
      <c r="D293">
        <v>35.451999659999998</v>
      </c>
      <c r="E293">
        <v>0.25071000999999998</v>
      </c>
      <c r="F293">
        <v>36.84500122</v>
      </c>
      <c r="G293">
        <v>0.95370001000000004</v>
      </c>
      <c r="H293">
        <v>33.373001100000003</v>
      </c>
      <c r="J293" s="2">
        <f>TREND(Calibration!$A$2:$A$4,Calibration!$B$2:$B$4,C293)</f>
        <v>385.77735812194919</v>
      </c>
      <c r="K293" s="2">
        <f>TREND(Calibration!$A$2:$A$4,Calibration!$C$2:$C$4,E293)</f>
        <v>446.42209831969876</v>
      </c>
      <c r="L293" s="2">
        <f>TREND(Calibration!$A$2:$A$4,Calibration!$D$2:$D$4,G293)</f>
        <v>581.94537391440008</v>
      </c>
    </row>
    <row r="294" spans="1:12" x14ac:dyDescent="0.25">
      <c r="A294">
        <v>1460982</v>
      </c>
      <c r="B294">
        <v>14.975000380000001</v>
      </c>
      <c r="C294">
        <v>0.30978999000000002</v>
      </c>
      <c r="D294">
        <v>35.421001429999997</v>
      </c>
      <c r="E294">
        <v>0.25033</v>
      </c>
      <c r="F294">
        <v>36.873001100000003</v>
      </c>
      <c r="G294">
        <v>0.95050000999999995</v>
      </c>
      <c r="H294">
        <v>33.402000430000001</v>
      </c>
      <c r="J294" s="2">
        <f>TREND(Calibration!$A$2:$A$4,Calibration!$B$2:$B$4,C294)</f>
        <v>381.46962644017299</v>
      </c>
      <c r="K294" s="2">
        <f>TREND(Calibration!$A$2:$A$4,Calibration!$C$2:$C$4,E294)</f>
        <v>443.49282169547405</v>
      </c>
      <c r="L294" s="2">
        <f>TREND(Calibration!$A$2:$A$4,Calibration!$D$2:$D$4,G294)</f>
        <v>579.95724838153694</v>
      </c>
    </row>
    <row r="295" spans="1:12" x14ac:dyDescent="0.25">
      <c r="A295">
        <v>1466439</v>
      </c>
      <c r="B295">
        <v>14.96199989</v>
      </c>
      <c r="C295">
        <v>0.31275999999999998</v>
      </c>
      <c r="D295">
        <v>35.437000269999999</v>
      </c>
      <c r="E295">
        <v>0.25033</v>
      </c>
      <c r="F295">
        <v>36.902000430000001</v>
      </c>
      <c r="G295">
        <v>0.95859998000000002</v>
      </c>
      <c r="H295">
        <v>33.414001460000001</v>
      </c>
      <c r="J295" s="2">
        <f>TREND(Calibration!$A$2:$A$4,Calibration!$B$2:$B$4,C295)</f>
        <v>394.65932352490722</v>
      </c>
      <c r="K295" s="2">
        <f>TREND(Calibration!$A$2:$A$4,Calibration!$C$2:$C$4,E295)</f>
        <v>443.49282169547405</v>
      </c>
      <c r="L295" s="2">
        <f>TREND(Calibration!$A$2:$A$4,Calibration!$D$2:$D$4,G295)</f>
        <v>584.98967249791974</v>
      </c>
    </row>
    <row r="296" spans="1:12" x14ac:dyDescent="0.25">
      <c r="A296">
        <v>1471081</v>
      </c>
      <c r="B296">
        <v>14.975000380000001</v>
      </c>
      <c r="C296">
        <v>0.31302999999999997</v>
      </c>
      <c r="D296">
        <v>35.417999270000003</v>
      </c>
      <c r="E296">
        <v>0.25038000999999999</v>
      </c>
      <c r="F296">
        <v>36.898998259999999</v>
      </c>
      <c r="G296">
        <v>0.95859998000000002</v>
      </c>
      <c r="H296">
        <v>33.381999970000003</v>
      </c>
      <c r="J296" s="2">
        <f>TREND(Calibration!$A$2:$A$4,Calibration!$B$2:$B$4,C296)</f>
        <v>395.85838285900991</v>
      </c>
      <c r="K296" s="2">
        <f>TREND(Calibration!$A$2:$A$4,Calibration!$C$2:$C$4,E296)</f>
        <v>443.87831977178098</v>
      </c>
      <c r="L296" s="2">
        <f>TREND(Calibration!$A$2:$A$4,Calibration!$D$2:$D$4,G296)</f>
        <v>584.98967249791974</v>
      </c>
    </row>
    <row r="297" spans="1:12" x14ac:dyDescent="0.25">
      <c r="A297">
        <v>1476052</v>
      </c>
      <c r="B297">
        <v>14.99699974</v>
      </c>
      <c r="C297">
        <v>0.31330001000000002</v>
      </c>
      <c r="D297">
        <v>35.437000269999999</v>
      </c>
      <c r="E297">
        <v>0.25042998999999999</v>
      </c>
      <c r="F297">
        <v>36.867000580000003</v>
      </c>
      <c r="G297">
        <v>0.94779997999999999</v>
      </c>
      <c r="H297">
        <v>33.417999270000003</v>
      </c>
      <c r="J297" s="2">
        <f>TREND(Calibration!$A$2:$A$4,Calibration!$B$2:$B$4,C297)</f>
        <v>397.05748660271774</v>
      </c>
      <c r="K297" s="2">
        <f>TREND(Calibration!$A$2:$A$4,Calibration!$C$2:$C$4,E297)</f>
        <v>444.26358659549305</v>
      </c>
      <c r="L297" s="2">
        <f>TREND(Calibration!$A$2:$A$4,Calibration!$D$2:$D$4,G297)</f>
        <v>578.2797488245069</v>
      </c>
    </row>
    <row r="298" spans="1:12" x14ac:dyDescent="0.25">
      <c r="A298">
        <v>1480984</v>
      </c>
      <c r="B298">
        <v>15.059000019999999</v>
      </c>
      <c r="C298">
        <v>0.31264999999999998</v>
      </c>
      <c r="D298">
        <v>35.445999149999999</v>
      </c>
      <c r="E298">
        <v>0.25027000999999999</v>
      </c>
      <c r="F298">
        <v>36.882999419999997</v>
      </c>
      <c r="G298">
        <v>0.95749998000000003</v>
      </c>
      <c r="H298">
        <v>33.414001460000001</v>
      </c>
      <c r="J298" s="2">
        <f>TREND(Calibration!$A$2:$A$4,Calibration!$B$2:$B$4,C298)</f>
        <v>394.17081787027291</v>
      </c>
      <c r="K298" s="2">
        <f>TREND(Calibration!$A$2:$A$4,Calibration!$C$2:$C$4,E298)</f>
        <v>443.0303935891418</v>
      </c>
      <c r="L298" s="2">
        <f>TREND(Calibration!$A$2:$A$4,Calibration!$D$2:$D$4,G298)</f>
        <v>584.30625434599801</v>
      </c>
    </row>
    <row r="299" spans="1:12" x14ac:dyDescent="0.25">
      <c r="A299">
        <v>1486232</v>
      </c>
      <c r="B299">
        <v>15.10700035</v>
      </c>
      <c r="C299">
        <v>0.30978999000000002</v>
      </c>
      <c r="D299">
        <v>35.438999180000003</v>
      </c>
      <c r="E299">
        <v>0.25033</v>
      </c>
      <c r="F299">
        <v>36.931999210000001</v>
      </c>
      <c r="G299">
        <v>0.95429998999999999</v>
      </c>
      <c r="H299">
        <v>33.352001190000003</v>
      </c>
      <c r="J299" s="2">
        <f>TREND(Calibration!$A$2:$A$4,Calibration!$B$2:$B$4,C299)</f>
        <v>381.46962644017299</v>
      </c>
      <c r="K299" s="2">
        <f>TREND(Calibration!$A$2:$A$4,Calibration!$C$2:$C$4,E299)</f>
        <v>443.49282169547405</v>
      </c>
      <c r="L299" s="2">
        <f>TREND(Calibration!$A$2:$A$4,Calibration!$D$2:$D$4,G299)</f>
        <v>582.31813502602733</v>
      </c>
    </row>
    <row r="300" spans="1:12" x14ac:dyDescent="0.25">
      <c r="A300">
        <v>1490982</v>
      </c>
      <c r="B300">
        <v>15.10700035</v>
      </c>
      <c r="C300">
        <v>0.31152001000000001</v>
      </c>
      <c r="D300">
        <v>35.472999569999999</v>
      </c>
      <c r="E300">
        <v>0.25033</v>
      </c>
      <c r="F300">
        <v>36.880001069999999</v>
      </c>
      <c r="G300">
        <v>0.95700001999999995</v>
      </c>
      <c r="H300">
        <v>33.32400131</v>
      </c>
      <c r="J300" s="2">
        <f>TREND(Calibration!$A$2:$A$4,Calibration!$B$2:$B$4,C300)</f>
        <v>389.15257691863326</v>
      </c>
      <c r="K300" s="2">
        <f>TREND(Calibration!$A$2:$A$4,Calibration!$C$2:$C$4,E300)</f>
        <v>443.49282169547405</v>
      </c>
      <c r="L300" s="2">
        <f>TREND(Calibration!$A$2:$A$4,Calibration!$D$2:$D$4,G300)</f>
        <v>583.99563458305738</v>
      </c>
    </row>
    <row r="301" spans="1:12" x14ac:dyDescent="0.25">
      <c r="A301">
        <v>1496159</v>
      </c>
      <c r="B301">
        <v>15.04599953</v>
      </c>
      <c r="C301">
        <v>0.30978999000000002</v>
      </c>
      <c r="D301">
        <v>35.512001040000001</v>
      </c>
      <c r="E301">
        <v>0.25042998999999999</v>
      </c>
      <c r="F301">
        <v>36.820999149999999</v>
      </c>
      <c r="G301">
        <v>0.94940000999999996</v>
      </c>
      <c r="H301">
        <v>33.347999569999999</v>
      </c>
      <c r="J301" s="2">
        <f>TREND(Calibration!$A$2:$A$4,Calibration!$B$2:$B$4,C301)</f>
        <v>381.46962644017299</v>
      </c>
      <c r="K301" s="2">
        <f>TREND(Calibration!$A$2:$A$4,Calibration!$C$2:$C$4,E301)</f>
        <v>444.26358659549305</v>
      </c>
      <c r="L301" s="2">
        <f>TREND(Calibration!$A$2:$A$4,Calibration!$D$2:$D$4,G301)</f>
        <v>579.27383022961533</v>
      </c>
    </row>
    <row r="302" spans="1:12" x14ac:dyDescent="0.25">
      <c r="A302">
        <v>1500996</v>
      </c>
      <c r="B302">
        <v>15.055999760000001</v>
      </c>
      <c r="C302">
        <v>0.31080999999999998</v>
      </c>
      <c r="D302">
        <v>35.479999540000001</v>
      </c>
      <c r="E302">
        <v>0.25038000999999999</v>
      </c>
      <c r="F302">
        <v>36.881000520000001</v>
      </c>
      <c r="G302">
        <v>0.95480001000000003</v>
      </c>
      <c r="H302">
        <v>33.284000399999996</v>
      </c>
      <c r="J302" s="2">
        <f>TREND(Calibration!$A$2:$A$4,Calibration!$B$2:$B$4,C302)</f>
        <v>385.99945055638796</v>
      </c>
      <c r="K302" s="2">
        <f>TREND(Calibration!$A$2:$A$4,Calibration!$C$2:$C$4,E302)</f>
        <v>443.87831977178098</v>
      </c>
      <c r="L302" s="2">
        <f>TREND(Calibration!$A$2:$A$4,Calibration!$D$2:$D$4,G302)</f>
        <v>582.62879206632169</v>
      </c>
    </row>
    <row r="303" spans="1:12" x14ac:dyDescent="0.25">
      <c r="A303">
        <v>1506166</v>
      </c>
      <c r="B303">
        <v>14.98700047</v>
      </c>
      <c r="C303">
        <v>0.31411001</v>
      </c>
      <c r="D303">
        <v>35.494998930000001</v>
      </c>
      <c r="E303">
        <v>0.25038000999999999</v>
      </c>
      <c r="F303">
        <v>36.847999569999999</v>
      </c>
      <c r="G303">
        <v>0.94289999999999996</v>
      </c>
      <c r="H303">
        <v>33.331001280000002</v>
      </c>
      <c r="J303" s="2">
        <f>TREND(Calibration!$A$2:$A$4,Calibration!$B$2:$B$4,C303)</f>
        <v>400.65466460502557</v>
      </c>
      <c r="K303" s="2">
        <f>TREND(Calibration!$A$2:$A$4,Calibration!$C$2:$C$4,E303)</f>
        <v>443.87831977178098</v>
      </c>
      <c r="L303" s="2">
        <f>TREND(Calibration!$A$2:$A$4,Calibration!$D$2:$D$4,G303)</f>
        <v>575.235444028095</v>
      </c>
    </row>
    <row r="304" spans="1:12" x14ac:dyDescent="0.25">
      <c r="A304">
        <v>1511086</v>
      </c>
      <c r="B304">
        <v>15.041000370000001</v>
      </c>
      <c r="C304">
        <v>0.31011</v>
      </c>
      <c r="D304">
        <v>35.486000060000002</v>
      </c>
      <c r="E304">
        <v>0.25033</v>
      </c>
      <c r="F304">
        <v>36.902000430000001</v>
      </c>
      <c r="G304">
        <v>0.94620000999999998</v>
      </c>
      <c r="H304">
        <v>33.313999180000003</v>
      </c>
      <c r="J304" s="2">
        <f>TREND(Calibration!$A$2:$A$4,Calibration!$B$2:$B$4,C304)</f>
        <v>382.89077820871444</v>
      </c>
      <c r="K304" s="2">
        <f>TREND(Calibration!$A$2:$A$4,Calibration!$C$2:$C$4,E304)</f>
        <v>443.49282169547405</v>
      </c>
      <c r="L304" s="2">
        <f>TREND(Calibration!$A$2:$A$4,Calibration!$D$2:$D$4,G304)</f>
        <v>577.2857046967523</v>
      </c>
    </row>
    <row r="305" spans="1:12" x14ac:dyDescent="0.25">
      <c r="A305">
        <v>1516173</v>
      </c>
      <c r="B305">
        <v>15.053999900000001</v>
      </c>
      <c r="C305">
        <v>0.31071000999999998</v>
      </c>
      <c r="D305">
        <v>35.490001679999999</v>
      </c>
      <c r="E305">
        <v>0.25042998999999999</v>
      </c>
      <c r="F305">
        <v>36.898998259999999</v>
      </c>
      <c r="G305">
        <v>0.95050000999999995</v>
      </c>
      <c r="H305">
        <v>33.375</v>
      </c>
      <c r="J305" s="2">
        <f>TREND(Calibration!$A$2:$A$4,Calibration!$B$2:$B$4,C305)</f>
        <v>385.5553989163252</v>
      </c>
      <c r="K305" s="2">
        <f>TREND(Calibration!$A$2:$A$4,Calibration!$C$2:$C$4,E305)</f>
        <v>444.26358659549305</v>
      </c>
      <c r="L305" s="2">
        <f>TREND(Calibration!$A$2:$A$4,Calibration!$D$2:$D$4,G305)</f>
        <v>579.95724838153694</v>
      </c>
    </row>
    <row r="306" spans="1:12" x14ac:dyDescent="0.25">
      <c r="A306">
        <v>1520982</v>
      </c>
      <c r="B306">
        <v>15.04800034</v>
      </c>
      <c r="C306">
        <v>0.30724998999999997</v>
      </c>
      <c r="D306">
        <v>35.518001560000002</v>
      </c>
      <c r="E306">
        <v>0.25027000999999999</v>
      </c>
      <c r="F306">
        <v>36.884998320000001</v>
      </c>
      <c r="G306">
        <v>0.94239998000000003</v>
      </c>
      <c r="H306">
        <v>33.386001589999999</v>
      </c>
      <c r="J306" s="2">
        <f>TREND(Calibration!$A$2:$A$4,Calibration!$B$2:$B$4,C306)</f>
        <v>370.18958677861428</v>
      </c>
      <c r="K306" s="2">
        <f>TREND(Calibration!$A$2:$A$4,Calibration!$C$2:$C$4,E306)</f>
        <v>443.0303935891418</v>
      </c>
      <c r="L306" s="2">
        <f>TREND(Calibration!$A$2:$A$4,Calibration!$D$2:$D$4,G306)</f>
        <v>574.92478698780064</v>
      </c>
    </row>
    <row r="307" spans="1:12" x14ac:dyDescent="0.25">
      <c r="A307">
        <v>1526088</v>
      </c>
      <c r="B307">
        <v>15.09599972</v>
      </c>
      <c r="C307">
        <v>0.31134999000000002</v>
      </c>
      <c r="D307">
        <v>35.492000580000003</v>
      </c>
      <c r="E307">
        <v>0.25033</v>
      </c>
      <c r="F307">
        <v>36.94900131</v>
      </c>
      <c r="G307">
        <v>0.95480001000000003</v>
      </c>
      <c r="H307">
        <v>33.373001100000003</v>
      </c>
      <c r="J307" s="2">
        <f>TREND(Calibration!$A$2:$A$4,Calibration!$B$2:$B$4,C307)</f>
        <v>388.3975248149884</v>
      </c>
      <c r="K307" s="2">
        <f>TREND(Calibration!$A$2:$A$4,Calibration!$C$2:$C$4,E307)</f>
        <v>443.49282169547405</v>
      </c>
      <c r="L307" s="2">
        <f>TREND(Calibration!$A$2:$A$4,Calibration!$D$2:$D$4,G307)</f>
        <v>582.62879206632169</v>
      </c>
    </row>
    <row r="308" spans="1:12" x14ac:dyDescent="0.25">
      <c r="A308">
        <v>1530989</v>
      </c>
      <c r="B308">
        <v>15.00300026</v>
      </c>
      <c r="C308">
        <v>0.31053998999999999</v>
      </c>
      <c r="D308">
        <v>35.472999569999999</v>
      </c>
      <c r="E308">
        <v>0.25033</v>
      </c>
      <c r="F308">
        <v>36.937999730000001</v>
      </c>
      <c r="G308">
        <v>0.95319997999999995</v>
      </c>
      <c r="H308">
        <v>33.328998570000003</v>
      </c>
      <c r="J308" s="2">
        <f>TREND(Calibration!$A$2:$A$4,Calibration!$B$2:$B$4,C308)</f>
        <v>384.80034681268035</v>
      </c>
      <c r="K308" s="2">
        <f>TREND(Calibration!$A$2:$A$4,Calibration!$C$2:$C$4,E308)</f>
        <v>443.49282169547405</v>
      </c>
      <c r="L308" s="2">
        <f>TREND(Calibration!$A$2:$A$4,Calibration!$D$2:$D$4,G308)</f>
        <v>581.63471066121326</v>
      </c>
    </row>
    <row r="309" spans="1:12" x14ac:dyDescent="0.25">
      <c r="A309">
        <v>1536201</v>
      </c>
      <c r="B309">
        <v>14.9829998</v>
      </c>
      <c r="C309">
        <v>0.31075998999999999</v>
      </c>
      <c r="D309">
        <v>35.506000520000001</v>
      </c>
      <c r="E309">
        <v>0.25038000999999999</v>
      </c>
      <c r="F309">
        <v>36.92200089</v>
      </c>
      <c r="G309">
        <v>0.95370001000000004</v>
      </c>
      <c r="H309">
        <v>33.340999600000004</v>
      </c>
      <c r="J309" s="2">
        <f>TREND(Calibration!$A$2:$A$4,Calibration!$B$2:$B$4,C309)</f>
        <v>385.77735812194919</v>
      </c>
      <c r="K309" s="2">
        <f>TREND(Calibration!$A$2:$A$4,Calibration!$C$2:$C$4,E309)</f>
        <v>443.87831977178098</v>
      </c>
      <c r="L309" s="2">
        <f>TREND(Calibration!$A$2:$A$4,Calibration!$D$2:$D$4,G309)</f>
        <v>581.94537391440008</v>
      </c>
    </row>
    <row r="310" spans="1:12" x14ac:dyDescent="0.25">
      <c r="A310">
        <v>1540982</v>
      </c>
      <c r="B310">
        <v>15.036000250000001</v>
      </c>
      <c r="C310">
        <v>0.30914000000000003</v>
      </c>
      <c r="D310">
        <v>35.534999849999998</v>
      </c>
      <c r="E310">
        <v>0.25038000999999999</v>
      </c>
      <c r="F310">
        <v>36.863998410000001</v>
      </c>
      <c r="G310">
        <v>0.95050000999999995</v>
      </c>
      <c r="H310">
        <v>33.365001679999999</v>
      </c>
      <c r="J310" s="2">
        <f>TREND(Calibration!$A$2:$A$4,Calibration!$B$2:$B$4,C310)</f>
        <v>378.58304652693823</v>
      </c>
      <c r="K310" s="2">
        <f>TREND(Calibration!$A$2:$A$4,Calibration!$C$2:$C$4,E310)</f>
        <v>443.87831977178098</v>
      </c>
      <c r="L310" s="2">
        <f>TREND(Calibration!$A$2:$A$4,Calibration!$D$2:$D$4,G310)</f>
        <v>579.95724838153694</v>
      </c>
    </row>
    <row r="311" spans="1:12" x14ac:dyDescent="0.25">
      <c r="A311">
        <v>1546125</v>
      </c>
      <c r="B311">
        <v>15.10999966</v>
      </c>
      <c r="C311">
        <v>0.31080999999999998</v>
      </c>
      <c r="D311">
        <v>35.575000760000002</v>
      </c>
      <c r="E311">
        <v>0.25033</v>
      </c>
      <c r="F311">
        <v>36.929000850000001</v>
      </c>
      <c r="G311">
        <v>0.95639998000000004</v>
      </c>
      <c r="H311">
        <v>33.314998629999998</v>
      </c>
      <c r="J311" s="2">
        <f>TREND(Calibration!$A$2:$A$4,Calibration!$B$2:$B$4,C311)</f>
        <v>385.99945055638796</v>
      </c>
      <c r="K311" s="2">
        <f>TREND(Calibration!$A$2:$A$4,Calibration!$C$2:$C$4,E311)</f>
        <v>443.49282169547405</v>
      </c>
      <c r="L311" s="2">
        <f>TREND(Calibration!$A$2:$A$4,Calibration!$D$2:$D$4,G311)</f>
        <v>583.6228361940764</v>
      </c>
    </row>
    <row r="312" spans="1:12" x14ac:dyDescent="0.25">
      <c r="A312">
        <v>1550982</v>
      </c>
      <c r="B312">
        <v>15.17199993</v>
      </c>
      <c r="C312">
        <v>0.31011</v>
      </c>
      <c r="D312">
        <v>35.539001460000001</v>
      </c>
      <c r="E312">
        <v>0.25097998999999999</v>
      </c>
      <c r="F312">
        <v>36.928001399999999</v>
      </c>
      <c r="G312">
        <v>0.95859998000000002</v>
      </c>
      <c r="H312">
        <v>33.319000240000001</v>
      </c>
      <c r="J312" s="2">
        <f>TREND(Calibration!$A$2:$A$4,Calibration!$B$2:$B$4,C312)</f>
        <v>382.89077820871444</v>
      </c>
      <c r="K312" s="2">
        <f>TREND(Calibration!$A$2:$A$4,Calibration!$C$2:$C$4,E312)</f>
        <v>448.5032175086892</v>
      </c>
      <c r="L312" s="2">
        <f>TREND(Calibration!$A$2:$A$4,Calibration!$D$2:$D$4,G312)</f>
        <v>584.98967249791974</v>
      </c>
    </row>
    <row r="313" spans="1:12" x14ac:dyDescent="0.25">
      <c r="A313">
        <v>1556138</v>
      </c>
      <c r="B313">
        <v>15.20400047</v>
      </c>
      <c r="C313">
        <v>0.31053998999999999</v>
      </c>
      <c r="D313">
        <v>35.553001399999999</v>
      </c>
      <c r="E313">
        <v>0.25091999999999998</v>
      </c>
      <c r="F313">
        <v>36.901000979999999</v>
      </c>
      <c r="G313">
        <v>0.95209997999999996</v>
      </c>
      <c r="H313">
        <v>33.305000309999997</v>
      </c>
      <c r="J313" s="2">
        <f>TREND(Calibration!$A$2:$A$4,Calibration!$B$2:$B$4,C313)</f>
        <v>384.80034681268035</v>
      </c>
      <c r="K313" s="2">
        <f>TREND(Calibration!$A$2:$A$4,Calibration!$C$2:$C$4,E313)</f>
        <v>448.04078940235695</v>
      </c>
      <c r="L313" s="2">
        <f>TREND(Calibration!$A$2:$A$4,Calibration!$D$2:$D$4,G313)</f>
        <v>580.95129250929165</v>
      </c>
    </row>
    <row r="314" spans="1:12" x14ac:dyDescent="0.25">
      <c r="A314">
        <v>1560992</v>
      </c>
      <c r="B314">
        <v>15.19999981</v>
      </c>
      <c r="C314">
        <v>0.31011</v>
      </c>
      <c r="D314">
        <v>35.523998259999999</v>
      </c>
      <c r="E314">
        <v>0.25097998999999999</v>
      </c>
      <c r="F314">
        <v>36.942001339999997</v>
      </c>
      <c r="G314">
        <v>0.96130002000000003</v>
      </c>
      <c r="H314">
        <v>33.381999970000003</v>
      </c>
      <c r="J314" s="2">
        <f>TREND(Calibration!$A$2:$A$4,Calibration!$B$2:$B$4,C314)</f>
        <v>382.89077820871444</v>
      </c>
      <c r="K314" s="2">
        <f>TREND(Calibration!$A$2:$A$4,Calibration!$C$2:$C$4,E314)</f>
        <v>448.5032175086892</v>
      </c>
      <c r="L314" s="2">
        <f>TREND(Calibration!$A$2:$A$4,Calibration!$D$2:$D$4,G314)</f>
        <v>586.66717826784213</v>
      </c>
    </row>
    <row r="315" spans="1:12" x14ac:dyDescent="0.25">
      <c r="A315">
        <v>1566060</v>
      </c>
      <c r="B315">
        <v>15.11299992</v>
      </c>
      <c r="C315">
        <v>0.31071000999999998</v>
      </c>
      <c r="D315">
        <v>35.534000399999996</v>
      </c>
      <c r="E315">
        <v>0.25097998999999999</v>
      </c>
      <c r="F315">
        <v>36.902999880000003</v>
      </c>
      <c r="G315">
        <v>0.94940000999999996</v>
      </c>
      <c r="H315">
        <v>33.401000979999999</v>
      </c>
      <c r="J315" s="2">
        <f>TREND(Calibration!$A$2:$A$4,Calibration!$B$2:$B$4,C315)</f>
        <v>385.5553989163252</v>
      </c>
      <c r="K315" s="2">
        <f>TREND(Calibration!$A$2:$A$4,Calibration!$C$2:$C$4,E315)</f>
        <v>448.5032175086892</v>
      </c>
      <c r="L315" s="2">
        <f>TREND(Calibration!$A$2:$A$4,Calibration!$D$2:$D$4,G315)</f>
        <v>579.27383022961533</v>
      </c>
    </row>
    <row r="316" spans="1:12" x14ac:dyDescent="0.25">
      <c r="A316">
        <v>1570982</v>
      </c>
      <c r="B316">
        <v>15.06700039</v>
      </c>
      <c r="C316">
        <v>0.31141001000000001</v>
      </c>
      <c r="D316">
        <v>35.521999360000002</v>
      </c>
      <c r="E316">
        <v>0.25064998999999999</v>
      </c>
      <c r="F316">
        <v>36.905998230000002</v>
      </c>
      <c r="G316">
        <v>0.93910002999999997</v>
      </c>
      <c r="H316">
        <v>33.395000459999999</v>
      </c>
      <c r="J316" s="2">
        <f>TREND(Calibration!$A$2:$A$4,Calibration!$B$2:$B$4,C316)</f>
        <v>388.66407126399895</v>
      </c>
      <c r="K316" s="2">
        <f>TREND(Calibration!$A$2:$A$4,Calibration!$C$2:$C$4,E316)</f>
        <v>445.95943896077142</v>
      </c>
      <c r="L316" s="2">
        <f>TREND(Calibration!$A$2:$A$4,Calibration!$D$2:$D$4,G316)</f>
        <v>572.87456359649696</v>
      </c>
    </row>
    <row r="317" spans="1:12" x14ac:dyDescent="0.25">
      <c r="A317">
        <v>1576216</v>
      </c>
      <c r="B317">
        <v>15.024999619999999</v>
      </c>
      <c r="C317">
        <v>0.31108001000000002</v>
      </c>
      <c r="D317">
        <v>35.564998629999998</v>
      </c>
      <c r="E317">
        <v>0.25064998999999999</v>
      </c>
      <c r="F317">
        <v>36.9109993</v>
      </c>
      <c r="G317">
        <v>0.94080001000000002</v>
      </c>
      <c r="H317">
        <v>33.376998899999997</v>
      </c>
      <c r="J317" s="2">
        <f>TREND(Calibration!$A$2:$A$4,Calibration!$B$2:$B$4,C317)</f>
        <v>387.19855430009579</v>
      </c>
      <c r="K317" s="2">
        <f>TREND(Calibration!$A$2:$A$4,Calibration!$C$2:$C$4,E317)</f>
        <v>445.95943896077142</v>
      </c>
      <c r="L317" s="2">
        <f>TREND(Calibration!$A$2:$A$4,Calibration!$D$2:$D$4,G317)</f>
        <v>573.93074286004594</v>
      </c>
    </row>
    <row r="318" spans="1:12" x14ac:dyDescent="0.25">
      <c r="A318">
        <v>1581076</v>
      </c>
      <c r="B318">
        <v>15.071999549999999</v>
      </c>
      <c r="C318">
        <v>0.31362000000000001</v>
      </c>
      <c r="D318">
        <v>35.504001619999997</v>
      </c>
      <c r="E318">
        <v>0.25064998999999999</v>
      </c>
      <c r="F318">
        <v>36.977001190000003</v>
      </c>
      <c r="G318">
        <v>0.95529997</v>
      </c>
      <c r="H318">
        <v>33.39599991</v>
      </c>
      <c r="J318" s="2">
        <f>TREND(Calibration!$A$2:$A$4,Calibration!$B$2:$B$4,C318)</f>
        <v>398.47854955204912</v>
      </c>
      <c r="K318" s="2">
        <f>TREND(Calibration!$A$2:$A$4,Calibration!$C$2:$C$4,E318)</f>
        <v>445.95943896077142</v>
      </c>
      <c r="L318" s="2">
        <f>TREND(Calibration!$A$2:$A$4,Calibration!$D$2:$D$4,G318)</f>
        <v>582.93941182926244</v>
      </c>
    </row>
    <row r="319" spans="1:12" x14ac:dyDescent="0.25">
      <c r="A319">
        <v>1586276</v>
      </c>
      <c r="B319">
        <v>15.04300022</v>
      </c>
      <c r="C319">
        <v>0.31352001000000002</v>
      </c>
      <c r="D319">
        <v>35.516998289999997</v>
      </c>
      <c r="E319">
        <v>0.25053998999999999</v>
      </c>
      <c r="F319">
        <v>36.965000150000002</v>
      </c>
      <c r="G319">
        <v>0.95209997999999996</v>
      </c>
      <c r="H319">
        <v>33.418998719999998</v>
      </c>
      <c r="J319" s="2">
        <f>TREND(Calibration!$A$2:$A$4,Calibration!$B$2:$B$4,C319)</f>
        <v>398.03449791198659</v>
      </c>
      <c r="K319" s="2">
        <f>TREND(Calibration!$A$2:$A$4,Calibration!$C$2:$C$4,E319)</f>
        <v>445.11151277813224</v>
      </c>
      <c r="L319" s="2">
        <f>TREND(Calibration!$A$2:$A$4,Calibration!$D$2:$D$4,G319)</f>
        <v>580.95129250929165</v>
      </c>
    </row>
    <row r="320" spans="1:12" x14ac:dyDescent="0.25">
      <c r="A320">
        <v>1590982</v>
      </c>
      <c r="B320">
        <v>14.998999599999999</v>
      </c>
      <c r="C320">
        <v>0.31389001</v>
      </c>
      <c r="D320">
        <v>35.526000979999999</v>
      </c>
      <c r="E320">
        <v>0.25071000999999998</v>
      </c>
      <c r="F320">
        <v>36.932998660000003</v>
      </c>
      <c r="G320">
        <v>0.94289999999999996</v>
      </c>
      <c r="H320">
        <v>33.381000520000001</v>
      </c>
      <c r="J320" s="2">
        <f>TREND(Calibration!$A$2:$A$4,Calibration!$B$2:$B$4,C320)</f>
        <v>399.67765329575673</v>
      </c>
      <c r="K320" s="2">
        <f>TREND(Calibration!$A$2:$A$4,Calibration!$C$2:$C$4,E320)</f>
        <v>446.42209831969876</v>
      </c>
      <c r="L320" s="2">
        <f>TREND(Calibration!$A$2:$A$4,Calibration!$D$2:$D$4,G320)</f>
        <v>575.235444028095</v>
      </c>
    </row>
    <row r="321" spans="1:12" x14ac:dyDescent="0.25">
      <c r="A321">
        <v>1596076</v>
      </c>
      <c r="B321">
        <v>15.08199978</v>
      </c>
      <c r="C321">
        <v>0.31562001000000001</v>
      </c>
      <c r="D321">
        <v>35.51499939</v>
      </c>
      <c r="E321">
        <v>0.25064998999999999</v>
      </c>
      <c r="F321">
        <v>36.944999690000003</v>
      </c>
      <c r="G321">
        <v>0.95799999999999996</v>
      </c>
      <c r="H321">
        <v>33.359001159999998</v>
      </c>
      <c r="J321" s="2">
        <f>TREND(Calibration!$A$2:$A$4,Calibration!$B$2:$B$4,C321)</f>
        <v>407.36051495500737</v>
      </c>
      <c r="K321" s="2">
        <f>TREND(Calibration!$A$2:$A$4,Calibration!$C$2:$C$4,E321)</f>
        <v>445.95943896077142</v>
      </c>
      <c r="L321" s="2">
        <f>TREND(Calibration!$A$2:$A$4,Calibration!$D$2:$D$4,G321)</f>
        <v>584.61691138629249</v>
      </c>
    </row>
    <row r="322" spans="1:12" x14ac:dyDescent="0.25">
      <c r="A322">
        <v>1600990</v>
      </c>
      <c r="B322">
        <v>15.196999549999999</v>
      </c>
      <c r="C322">
        <v>0.31464999999999999</v>
      </c>
      <c r="D322">
        <v>35.546001429999997</v>
      </c>
      <c r="E322">
        <v>0.25064998999999999</v>
      </c>
      <c r="F322">
        <v>36.943000789999999</v>
      </c>
      <c r="G322">
        <v>0.95319997999999995</v>
      </c>
      <c r="H322">
        <v>33.358001710000003</v>
      </c>
      <c r="J322" s="2">
        <f>TREND(Calibration!$A$2:$A$4,Calibration!$B$2:$B$4,C322)</f>
        <v>403.05273886362602</v>
      </c>
      <c r="K322" s="2">
        <f>TREND(Calibration!$A$2:$A$4,Calibration!$C$2:$C$4,E322)</f>
        <v>445.95943896077142</v>
      </c>
      <c r="L322" s="2">
        <f>TREND(Calibration!$A$2:$A$4,Calibration!$D$2:$D$4,G322)</f>
        <v>581.63471066121326</v>
      </c>
    </row>
    <row r="323" spans="1:12" x14ac:dyDescent="0.25">
      <c r="A323">
        <v>1606107</v>
      </c>
      <c r="B323">
        <v>15.288999560000001</v>
      </c>
      <c r="C323">
        <v>0.31049000999999998</v>
      </c>
      <c r="D323">
        <v>35.513999939999998</v>
      </c>
      <c r="E323">
        <v>0.25033</v>
      </c>
      <c r="F323">
        <v>36.943000789999999</v>
      </c>
      <c r="G323">
        <v>0.95160001999999999</v>
      </c>
      <c r="H323">
        <v>33.39599991</v>
      </c>
      <c r="J323" s="2">
        <f>TREND(Calibration!$A$2:$A$4,Calibration!$B$2:$B$4,C323)</f>
        <v>384.57838760705636</v>
      </c>
      <c r="K323" s="2">
        <f>TREND(Calibration!$A$2:$A$4,Calibration!$C$2:$C$4,E323)</f>
        <v>443.49282169547405</v>
      </c>
      <c r="L323" s="2">
        <f>TREND(Calibration!$A$2:$A$4,Calibration!$D$2:$D$4,G323)</f>
        <v>580.64067274635102</v>
      </c>
    </row>
    <row r="324" spans="1:12" x14ac:dyDescent="0.25">
      <c r="A324">
        <v>1610999</v>
      </c>
      <c r="B324">
        <v>15.27000046</v>
      </c>
      <c r="C324">
        <v>0.31384000000000001</v>
      </c>
      <c r="D324">
        <v>35.530998230000002</v>
      </c>
      <c r="E324">
        <v>0.25033</v>
      </c>
      <c r="F324">
        <v>36.901000979999999</v>
      </c>
      <c r="G324">
        <v>0.9526</v>
      </c>
      <c r="H324">
        <v>33.429000850000001</v>
      </c>
      <c r="J324" s="2">
        <f>TREND(Calibration!$A$2:$A$4,Calibration!$B$2:$B$4,C324)</f>
        <v>399.45556086131796</v>
      </c>
      <c r="K324" s="2">
        <f>TREND(Calibration!$A$2:$A$4,Calibration!$C$2:$C$4,E324)</f>
        <v>443.49282169547405</v>
      </c>
      <c r="L324" s="2">
        <f>TREND(Calibration!$A$2:$A$4,Calibration!$D$2:$D$4,G324)</f>
        <v>581.26194954958612</v>
      </c>
    </row>
    <row r="325" spans="1:12" x14ac:dyDescent="0.25">
      <c r="A325">
        <v>1616123</v>
      </c>
      <c r="B325">
        <v>15.27099991</v>
      </c>
      <c r="C325">
        <v>0.31584001</v>
      </c>
      <c r="D325">
        <v>35.5320015</v>
      </c>
      <c r="E325">
        <v>0.25038000999999999</v>
      </c>
      <c r="F325">
        <v>36.945999149999999</v>
      </c>
      <c r="G325">
        <v>0.95160001999999999</v>
      </c>
      <c r="H325">
        <v>33.377998349999999</v>
      </c>
      <c r="J325" s="2">
        <f>TREND(Calibration!$A$2:$A$4,Calibration!$B$2:$B$4,C325)</f>
        <v>408.33752626427622</v>
      </c>
      <c r="K325" s="2">
        <f>TREND(Calibration!$A$2:$A$4,Calibration!$C$2:$C$4,E325)</f>
        <v>443.87831977178098</v>
      </c>
      <c r="L325" s="2">
        <f>TREND(Calibration!$A$2:$A$4,Calibration!$D$2:$D$4,G325)</f>
        <v>580.64067274635102</v>
      </c>
    </row>
    <row r="326" spans="1:12" x14ac:dyDescent="0.25">
      <c r="A326">
        <v>1621066</v>
      </c>
      <c r="B326">
        <v>15.256999970000001</v>
      </c>
      <c r="C326">
        <v>0.31075998999999999</v>
      </c>
      <c r="D326">
        <v>35.518001560000002</v>
      </c>
      <c r="E326">
        <v>0.25038000999999999</v>
      </c>
      <c r="F326">
        <v>36.9070015</v>
      </c>
      <c r="G326">
        <v>0.94720000000000004</v>
      </c>
      <c r="H326">
        <v>33.423000340000002</v>
      </c>
      <c r="J326" s="2">
        <f>TREND(Calibration!$A$2:$A$4,Calibration!$B$2:$B$4,C326)</f>
        <v>385.77735812194919</v>
      </c>
      <c r="K326" s="2">
        <f>TREND(Calibration!$A$2:$A$4,Calibration!$C$2:$C$4,E326)</f>
        <v>443.87831977178098</v>
      </c>
      <c r="L326" s="2">
        <f>TREND(Calibration!$A$2:$A$4,Calibration!$D$2:$D$4,G326)</f>
        <v>577.90698771287975</v>
      </c>
    </row>
    <row r="327" spans="1:12" x14ac:dyDescent="0.25">
      <c r="A327">
        <v>1626198</v>
      </c>
      <c r="B327">
        <v>15.178000450000001</v>
      </c>
      <c r="C327">
        <v>0.31162000000000001</v>
      </c>
      <c r="D327">
        <v>35.536998750000002</v>
      </c>
      <c r="E327">
        <v>0.25038000999999999</v>
      </c>
      <c r="F327">
        <v>36.92599869</v>
      </c>
      <c r="G327">
        <v>0.95160001999999999</v>
      </c>
      <c r="H327">
        <v>33.442001339999997</v>
      </c>
      <c r="J327" s="2">
        <f>TREND(Calibration!$A$2:$A$4,Calibration!$B$2:$B$4,C327)</f>
        <v>389.59662855869601</v>
      </c>
      <c r="K327" s="2">
        <f>TREND(Calibration!$A$2:$A$4,Calibration!$C$2:$C$4,E327)</f>
        <v>443.87831977178098</v>
      </c>
      <c r="L327" s="2">
        <f>TREND(Calibration!$A$2:$A$4,Calibration!$D$2:$D$4,G327)</f>
        <v>580.64067274635102</v>
      </c>
    </row>
    <row r="328" spans="1:12" x14ac:dyDescent="0.25">
      <c r="A328">
        <v>1630982</v>
      </c>
      <c r="B328">
        <v>15.18700027</v>
      </c>
      <c r="C328">
        <v>0.31173000000000001</v>
      </c>
      <c r="D328">
        <v>35.488998410000001</v>
      </c>
      <c r="E328">
        <v>0.25038000999999999</v>
      </c>
      <c r="F328">
        <v>36.973999020000001</v>
      </c>
      <c r="G328">
        <v>0.9526</v>
      </c>
      <c r="H328">
        <v>33.431999210000001</v>
      </c>
      <c r="J328" s="2">
        <f>TREND(Calibration!$A$2:$A$4,Calibration!$B$2:$B$4,C328)</f>
        <v>390.08513421333055</v>
      </c>
      <c r="K328" s="2">
        <f>TREND(Calibration!$A$2:$A$4,Calibration!$C$2:$C$4,E328)</f>
        <v>443.87831977178098</v>
      </c>
      <c r="L328" s="2">
        <f>TREND(Calibration!$A$2:$A$4,Calibration!$D$2:$D$4,G328)</f>
        <v>581.26194954958612</v>
      </c>
    </row>
    <row r="329" spans="1:12" x14ac:dyDescent="0.25">
      <c r="A329">
        <v>1636120</v>
      </c>
      <c r="B329">
        <v>15.10999966</v>
      </c>
      <c r="C329">
        <v>0.31233000999999999</v>
      </c>
      <c r="D329">
        <v>35.536998750000002</v>
      </c>
      <c r="E329">
        <v>0.25038000999999999</v>
      </c>
      <c r="F329">
        <v>36.894001009999997</v>
      </c>
      <c r="G329">
        <v>0.95050000999999995</v>
      </c>
      <c r="H329">
        <v>33.438999180000003</v>
      </c>
      <c r="J329" s="2">
        <f>TREND(Calibration!$A$2:$A$4,Calibration!$B$2:$B$4,C329)</f>
        <v>392.74975492094131</v>
      </c>
      <c r="K329" s="2">
        <f>TREND(Calibration!$A$2:$A$4,Calibration!$C$2:$C$4,E329)</f>
        <v>443.87831977178098</v>
      </c>
      <c r="L329" s="2">
        <f>TREND(Calibration!$A$2:$A$4,Calibration!$D$2:$D$4,G329)</f>
        <v>579.95724838153694</v>
      </c>
    </row>
    <row r="330" spans="1:12" x14ac:dyDescent="0.25">
      <c r="A330">
        <v>1640982</v>
      </c>
      <c r="B330">
        <v>15.14500046</v>
      </c>
      <c r="C330">
        <v>0.31178999000000002</v>
      </c>
      <c r="D330">
        <v>35.507999419999997</v>
      </c>
      <c r="E330">
        <v>0.25038000999999999</v>
      </c>
      <c r="F330">
        <v>36.951000209999997</v>
      </c>
      <c r="G330">
        <v>0.96069998000000001</v>
      </c>
      <c r="H330">
        <v>33.471000670000002</v>
      </c>
      <c r="J330" s="2">
        <f>TREND(Calibration!$A$2:$A$4,Calibration!$B$2:$B$4,C330)</f>
        <v>390.35154743352609</v>
      </c>
      <c r="K330" s="2">
        <f>TREND(Calibration!$A$2:$A$4,Calibration!$C$2:$C$4,E330)</f>
        <v>443.87831977178098</v>
      </c>
      <c r="L330" s="2">
        <f>TREND(Calibration!$A$2:$A$4,Calibration!$D$2:$D$4,G330)</f>
        <v>586.29437987886104</v>
      </c>
    </row>
    <row r="331" spans="1:12" x14ac:dyDescent="0.25">
      <c r="A331">
        <v>1646135</v>
      </c>
      <c r="B331">
        <v>15.166000370000001</v>
      </c>
      <c r="C331">
        <v>0.31486999999999998</v>
      </c>
      <c r="D331">
        <v>35.502998349999999</v>
      </c>
      <c r="E331">
        <v>0.25033</v>
      </c>
      <c r="F331">
        <v>36.95500183</v>
      </c>
      <c r="G331">
        <v>0.95590001000000002</v>
      </c>
      <c r="H331">
        <v>33.484001159999998</v>
      </c>
      <c r="J331" s="2">
        <f>TREND(Calibration!$A$2:$A$4,Calibration!$B$2:$B$4,C331)</f>
        <v>404.02975017289486</v>
      </c>
      <c r="K331" s="2">
        <f>TREND(Calibration!$A$2:$A$4,Calibration!$C$2:$C$4,E331)</f>
        <v>443.49282169547405</v>
      </c>
      <c r="L331" s="2">
        <f>TREND(Calibration!$A$2:$A$4,Calibration!$D$2:$D$4,G331)</f>
        <v>583.31221021824342</v>
      </c>
    </row>
    <row r="332" spans="1:12" x14ac:dyDescent="0.25">
      <c r="A332">
        <v>1650989</v>
      </c>
      <c r="B332">
        <v>15.097999570000001</v>
      </c>
      <c r="C332">
        <v>0.31043999999999999</v>
      </c>
      <c r="D332">
        <v>35.530998230000002</v>
      </c>
      <c r="E332">
        <v>0.25042998999999999</v>
      </c>
      <c r="F332">
        <v>36.938999180000003</v>
      </c>
      <c r="G332">
        <v>0.95209997999999996</v>
      </c>
      <c r="H332">
        <v>33.42599869</v>
      </c>
      <c r="J332" s="2">
        <f>TREND(Calibration!$A$2:$A$4,Calibration!$B$2:$B$4,C332)</f>
        <v>384.35629517261759</v>
      </c>
      <c r="K332" s="2">
        <f>TREND(Calibration!$A$2:$A$4,Calibration!$C$2:$C$4,E332)</f>
        <v>444.26358659549305</v>
      </c>
      <c r="L332" s="2">
        <f>TREND(Calibration!$A$2:$A$4,Calibration!$D$2:$D$4,G332)</f>
        <v>580.95129250929165</v>
      </c>
    </row>
    <row r="333" spans="1:12" x14ac:dyDescent="0.25">
      <c r="A333">
        <v>1656376</v>
      </c>
      <c r="B333">
        <v>15.06099987</v>
      </c>
      <c r="C333">
        <v>0.31270998999999999</v>
      </c>
      <c r="D333">
        <v>35.534000399999996</v>
      </c>
      <c r="E333">
        <v>0.25033</v>
      </c>
      <c r="F333">
        <v>36.884998320000001</v>
      </c>
      <c r="G333">
        <v>0.94889997999999998</v>
      </c>
      <c r="H333">
        <v>33.390998840000002</v>
      </c>
      <c r="J333" s="2">
        <f>TREND(Calibration!$A$2:$A$4,Calibration!$B$2:$B$4,C333)</f>
        <v>394.43723109046846</v>
      </c>
      <c r="K333" s="2">
        <f>TREND(Calibration!$A$2:$A$4,Calibration!$C$2:$C$4,E333)</f>
        <v>443.49282169547405</v>
      </c>
      <c r="L333" s="2">
        <f>TREND(Calibration!$A$2:$A$4,Calibration!$D$2:$D$4,G333)</f>
        <v>578.96316697642862</v>
      </c>
    </row>
    <row r="334" spans="1:12" x14ac:dyDescent="0.25">
      <c r="A334">
        <v>1660982</v>
      </c>
      <c r="B334">
        <v>15.06400013</v>
      </c>
      <c r="C334">
        <v>0.31562001000000001</v>
      </c>
      <c r="D334">
        <v>35.51499939</v>
      </c>
      <c r="E334">
        <v>0.25033</v>
      </c>
      <c r="F334">
        <v>36.951000209999997</v>
      </c>
      <c r="G334">
        <v>0.96020000999999999</v>
      </c>
      <c r="H334">
        <v>33.409999849999998</v>
      </c>
      <c r="J334" s="2">
        <f>TREND(Calibration!$A$2:$A$4,Calibration!$B$2:$B$4,C334)</f>
        <v>407.36051495500737</v>
      </c>
      <c r="K334" s="2">
        <f>TREND(Calibration!$A$2:$A$4,Calibration!$C$2:$C$4,E334)</f>
        <v>443.49282169547405</v>
      </c>
      <c r="L334" s="2">
        <f>TREND(Calibration!$A$2:$A$4,Calibration!$D$2:$D$4,G334)</f>
        <v>585.98375390302806</v>
      </c>
    </row>
    <row r="335" spans="1:12" x14ac:dyDescent="0.25">
      <c r="A335">
        <v>1666076</v>
      </c>
      <c r="B335">
        <v>15.03800011</v>
      </c>
      <c r="C335">
        <v>0.31102999999999997</v>
      </c>
      <c r="D335">
        <v>35.536998750000002</v>
      </c>
      <c r="E335">
        <v>0.25033</v>
      </c>
      <c r="F335">
        <v>36.877998349999999</v>
      </c>
      <c r="G335">
        <v>0.95160001999999999</v>
      </c>
      <c r="H335">
        <v>33.412998199999997</v>
      </c>
      <c r="J335" s="2">
        <f>TREND(Calibration!$A$2:$A$4,Calibration!$B$2:$B$4,C335)</f>
        <v>386.9764618656568</v>
      </c>
      <c r="K335" s="2">
        <f>TREND(Calibration!$A$2:$A$4,Calibration!$C$2:$C$4,E335)</f>
        <v>443.49282169547405</v>
      </c>
      <c r="L335" s="2">
        <f>TREND(Calibration!$A$2:$A$4,Calibration!$D$2:$D$4,G335)</f>
        <v>580.64067274635102</v>
      </c>
    </row>
    <row r="336" spans="1:12" x14ac:dyDescent="0.25">
      <c r="A336">
        <v>1670982</v>
      </c>
      <c r="B336">
        <v>15.024999619999999</v>
      </c>
      <c r="C336">
        <v>0.31049000999999998</v>
      </c>
      <c r="D336">
        <v>35.518001560000002</v>
      </c>
      <c r="E336">
        <v>0.25027000999999999</v>
      </c>
      <c r="F336">
        <v>36.936000819999997</v>
      </c>
      <c r="G336">
        <v>0.95799999999999996</v>
      </c>
      <c r="H336">
        <v>33.354999540000001</v>
      </c>
      <c r="J336" s="2">
        <f>TREND(Calibration!$A$2:$A$4,Calibration!$B$2:$B$4,C336)</f>
        <v>384.57838760705636</v>
      </c>
      <c r="K336" s="2">
        <f>TREND(Calibration!$A$2:$A$4,Calibration!$C$2:$C$4,E336)</f>
        <v>443.0303935891418</v>
      </c>
      <c r="L336" s="2">
        <f>TREND(Calibration!$A$2:$A$4,Calibration!$D$2:$D$4,G336)</f>
        <v>584.61691138629249</v>
      </c>
    </row>
    <row r="337" spans="1:12" x14ac:dyDescent="0.25">
      <c r="A337">
        <v>1676185</v>
      </c>
      <c r="B337">
        <v>15.04800034</v>
      </c>
      <c r="C337">
        <v>0.31005999000000001</v>
      </c>
      <c r="D337">
        <v>35.495998380000003</v>
      </c>
      <c r="E337">
        <v>0.25075998999999999</v>
      </c>
      <c r="F337">
        <v>36.942001339999997</v>
      </c>
      <c r="G337">
        <v>0.96780001999999998</v>
      </c>
      <c r="H337">
        <v>33.412998199999997</v>
      </c>
      <c r="J337" s="2">
        <f>TREND(Calibration!$A$2:$A$4,Calibration!$B$2:$B$4,C337)</f>
        <v>382.66868577427567</v>
      </c>
      <c r="K337" s="2">
        <f>TREND(Calibration!$A$2:$A$4,Calibration!$C$2:$C$4,E337)</f>
        <v>446.80736514341083</v>
      </c>
      <c r="L337" s="2">
        <f>TREND(Calibration!$A$2:$A$4,Calibration!$D$2:$D$4,G337)</f>
        <v>590.70555825647011</v>
      </c>
    </row>
    <row r="338" spans="1:12" x14ac:dyDescent="0.25">
      <c r="A338">
        <v>1680989</v>
      </c>
      <c r="B338">
        <v>15.04800034</v>
      </c>
      <c r="C338">
        <v>0.31080999999999998</v>
      </c>
      <c r="D338">
        <v>35.507999419999997</v>
      </c>
      <c r="E338">
        <v>0.25033</v>
      </c>
      <c r="F338">
        <v>36.91999817</v>
      </c>
      <c r="G338">
        <v>0.97049998999999998</v>
      </c>
      <c r="H338">
        <v>33.493000029999997</v>
      </c>
      <c r="J338" s="2">
        <f>TREND(Calibration!$A$2:$A$4,Calibration!$B$2:$B$4,C338)</f>
        <v>385.99945055638796</v>
      </c>
      <c r="K338" s="2">
        <f>TREND(Calibration!$A$2:$A$4,Calibration!$C$2:$C$4,E338)</f>
        <v>443.49282169547405</v>
      </c>
      <c r="L338" s="2">
        <f>TREND(Calibration!$A$2:$A$4,Calibration!$D$2:$D$4,G338)</f>
        <v>592.38302053614643</v>
      </c>
    </row>
    <row r="339" spans="1:12" x14ac:dyDescent="0.25">
      <c r="A339">
        <v>1686142</v>
      </c>
      <c r="B339">
        <v>15.019000050000001</v>
      </c>
      <c r="C339">
        <v>0.31248999</v>
      </c>
      <c r="D339">
        <v>35.51499939</v>
      </c>
      <c r="E339">
        <v>0.25038000999999999</v>
      </c>
      <c r="F339">
        <v>36.92599869</v>
      </c>
      <c r="G339">
        <v>0.96399999000000003</v>
      </c>
      <c r="H339">
        <v>33.502998349999999</v>
      </c>
      <c r="J339" s="2">
        <f>TREND(Calibration!$A$2:$A$4,Calibration!$B$2:$B$4,C339)</f>
        <v>393.46021978119961</v>
      </c>
      <c r="K339" s="2">
        <f>TREND(Calibration!$A$2:$A$4,Calibration!$C$2:$C$4,E339)</f>
        <v>443.87831977178098</v>
      </c>
      <c r="L339" s="2">
        <f>TREND(Calibration!$A$2:$A$4,Calibration!$D$2:$D$4,G339)</f>
        <v>588.34464054751845</v>
      </c>
    </row>
    <row r="340" spans="1:12" x14ac:dyDescent="0.25">
      <c r="A340">
        <v>1691018</v>
      </c>
      <c r="B340">
        <v>14.963999749999999</v>
      </c>
      <c r="C340">
        <v>0.30502998999999997</v>
      </c>
      <c r="D340">
        <v>35.523998259999999</v>
      </c>
      <c r="E340">
        <v>0.25033</v>
      </c>
      <c r="F340">
        <v>36.951000209999997</v>
      </c>
      <c r="G340">
        <v>0.96939998999999999</v>
      </c>
      <c r="H340">
        <v>33.377998349999999</v>
      </c>
      <c r="J340" s="2">
        <f>TREND(Calibration!$A$2:$A$4,Calibration!$B$2:$B$4,C340)</f>
        <v>360.33065447599211</v>
      </c>
      <c r="K340" s="2">
        <f>TREND(Calibration!$A$2:$A$4,Calibration!$C$2:$C$4,E340)</f>
        <v>443.49282169547405</v>
      </c>
      <c r="L340" s="2">
        <f>TREND(Calibration!$A$2:$A$4,Calibration!$D$2:$D$4,G340)</f>
        <v>591.6996023842247</v>
      </c>
    </row>
    <row r="341" spans="1:12" x14ac:dyDescent="0.25">
      <c r="A341">
        <v>1696091</v>
      </c>
      <c r="B341">
        <v>14.977000240000001</v>
      </c>
      <c r="C341">
        <v>0.30952001000000001</v>
      </c>
      <c r="D341">
        <v>35.479999540000001</v>
      </c>
      <c r="E341">
        <v>0.25038000999999999</v>
      </c>
      <c r="F341">
        <v>36.91999817</v>
      </c>
      <c r="G341">
        <v>0.97149998000000004</v>
      </c>
      <c r="H341">
        <v>33.458000179999999</v>
      </c>
      <c r="J341" s="2">
        <f>TREND(Calibration!$A$2:$A$4,Calibration!$B$2:$B$4,C341)</f>
        <v>380.27065592528015</v>
      </c>
      <c r="K341" s="2">
        <f>TREND(Calibration!$A$2:$A$4,Calibration!$C$2:$C$4,E341)</f>
        <v>443.87831977178098</v>
      </c>
      <c r="L341" s="2">
        <f>TREND(Calibration!$A$2:$A$4,Calibration!$D$2:$D$4,G341)</f>
        <v>593.00430355227388</v>
      </c>
    </row>
    <row r="342" spans="1:12" x14ac:dyDescent="0.25">
      <c r="A342">
        <v>1700982</v>
      </c>
      <c r="B342">
        <v>14.960000040000001</v>
      </c>
      <c r="C342">
        <v>0.31356999000000002</v>
      </c>
      <c r="D342">
        <v>35.499000549999998</v>
      </c>
      <c r="E342">
        <v>0.25038000999999999</v>
      </c>
      <c r="F342">
        <v>36.881999970000003</v>
      </c>
      <c r="G342">
        <v>0.96179998</v>
      </c>
      <c r="H342">
        <v>33.409999849999998</v>
      </c>
      <c r="J342" s="2">
        <f>TREND(Calibration!$A$2:$A$4,Calibration!$B$2:$B$4,C342)</f>
        <v>398.25645711761058</v>
      </c>
      <c r="K342" s="2">
        <f>TREND(Calibration!$A$2:$A$4,Calibration!$C$2:$C$4,E342)</f>
        <v>443.87831977178098</v>
      </c>
      <c r="L342" s="2">
        <f>TREND(Calibration!$A$2:$A$4,Calibration!$D$2:$D$4,G342)</f>
        <v>586.97779803078276</v>
      </c>
    </row>
    <row r="343" spans="1:12" x14ac:dyDescent="0.25">
      <c r="A343">
        <v>1706330</v>
      </c>
      <c r="B343">
        <v>15.024999619999999</v>
      </c>
      <c r="C343">
        <v>0.31325001000000002</v>
      </c>
      <c r="D343">
        <v>35.492000580000003</v>
      </c>
      <c r="E343">
        <v>0.25033</v>
      </c>
      <c r="F343">
        <v>36.929000850000001</v>
      </c>
      <c r="G343">
        <v>0.96939998999999999</v>
      </c>
      <c r="H343">
        <v>33.383998869999999</v>
      </c>
      <c r="J343" s="2">
        <f>TREND(Calibration!$A$2:$A$4,Calibration!$B$2:$B$4,C343)</f>
        <v>396.83543857788391</v>
      </c>
      <c r="K343" s="2">
        <f>TREND(Calibration!$A$2:$A$4,Calibration!$C$2:$C$4,E343)</f>
        <v>443.49282169547405</v>
      </c>
      <c r="L343" s="2">
        <f>TREND(Calibration!$A$2:$A$4,Calibration!$D$2:$D$4,G343)</f>
        <v>591.6996023842247</v>
      </c>
    </row>
    <row r="344" spans="1:12" x14ac:dyDescent="0.25">
      <c r="A344">
        <v>1711029</v>
      </c>
      <c r="B344">
        <v>15.09300041</v>
      </c>
      <c r="C344">
        <v>0.31433000999999999</v>
      </c>
      <c r="D344">
        <v>35.495998380000003</v>
      </c>
      <c r="E344">
        <v>0.25033</v>
      </c>
      <c r="F344">
        <v>36.888000490000003</v>
      </c>
      <c r="G344">
        <v>0.96240002000000002</v>
      </c>
      <c r="H344">
        <v>33.4070015</v>
      </c>
      <c r="J344" s="2">
        <f>TREND(Calibration!$A$2:$A$4,Calibration!$B$2:$B$4,C344)</f>
        <v>401.63167591429442</v>
      </c>
      <c r="K344" s="2">
        <f>TREND(Calibration!$A$2:$A$4,Calibration!$C$2:$C$4,E344)</f>
        <v>443.49282169547405</v>
      </c>
      <c r="L344" s="2">
        <f>TREND(Calibration!$A$2:$A$4,Calibration!$D$2:$D$4,G344)</f>
        <v>587.35059641976375</v>
      </c>
    </row>
    <row r="345" spans="1:12" x14ac:dyDescent="0.25">
      <c r="A345">
        <v>1716123</v>
      </c>
      <c r="B345">
        <v>15.161999700000001</v>
      </c>
      <c r="C345">
        <v>0.31389001</v>
      </c>
      <c r="D345">
        <v>35.501998899999997</v>
      </c>
      <c r="E345">
        <v>0.25075998999999999</v>
      </c>
      <c r="F345">
        <v>36.929000850000001</v>
      </c>
      <c r="G345">
        <v>0.96670001999999999</v>
      </c>
      <c r="H345">
        <v>33.41999817</v>
      </c>
      <c r="J345" s="2">
        <f>TREND(Calibration!$A$2:$A$4,Calibration!$B$2:$B$4,C345)</f>
        <v>399.67765329575673</v>
      </c>
      <c r="K345" s="2">
        <f>TREND(Calibration!$A$2:$A$4,Calibration!$C$2:$C$4,E345)</f>
        <v>446.80736514341083</v>
      </c>
      <c r="L345" s="2">
        <f>TREND(Calibration!$A$2:$A$4,Calibration!$D$2:$D$4,G345)</f>
        <v>590.02214010454838</v>
      </c>
    </row>
    <row r="346" spans="1:12" x14ac:dyDescent="0.25">
      <c r="A346">
        <v>1720982</v>
      </c>
      <c r="B346">
        <v>15.131999970000001</v>
      </c>
      <c r="C346">
        <v>0.31356999000000002</v>
      </c>
      <c r="D346">
        <v>35.501998899999997</v>
      </c>
      <c r="E346">
        <v>0.25071000999999998</v>
      </c>
      <c r="F346">
        <v>36.859001159999998</v>
      </c>
      <c r="G346">
        <v>0.96020000999999999</v>
      </c>
      <c r="H346">
        <v>33.451999659999998</v>
      </c>
      <c r="J346" s="2">
        <f>TREND(Calibration!$A$2:$A$4,Calibration!$B$2:$B$4,C346)</f>
        <v>398.25645711761058</v>
      </c>
      <c r="K346" s="2">
        <f>TREND(Calibration!$A$2:$A$4,Calibration!$C$2:$C$4,E346)</f>
        <v>446.42209831969876</v>
      </c>
      <c r="L346" s="2">
        <f>TREND(Calibration!$A$2:$A$4,Calibration!$D$2:$D$4,G346)</f>
        <v>585.98375390302806</v>
      </c>
    </row>
    <row r="347" spans="1:12" x14ac:dyDescent="0.25">
      <c r="A347">
        <v>1726104</v>
      </c>
      <c r="B347">
        <v>15.12300014</v>
      </c>
      <c r="C347">
        <v>0.30568001</v>
      </c>
      <c r="D347">
        <v>35.507999419999997</v>
      </c>
      <c r="E347">
        <v>0.25071000999999998</v>
      </c>
      <c r="F347">
        <v>36.92599869</v>
      </c>
      <c r="G347">
        <v>0.96069998000000001</v>
      </c>
      <c r="H347">
        <v>33.365001679999999</v>
      </c>
      <c r="J347" s="2">
        <f>TREND(Calibration!$A$2:$A$4,Calibration!$B$2:$B$4,C347)</f>
        <v>363.21736761804209</v>
      </c>
      <c r="K347" s="2">
        <f>TREND(Calibration!$A$2:$A$4,Calibration!$C$2:$C$4,E347)</f>
        <v>446.42209831969876</v>
      </c>
      <c r="L347" s="2">
        <f>TREND(Calibration!$A$2:$A$4,Calibration!$D$2:$D$4,G347)</f>
        <v>586.29437987886104</v>
      </c>
    </row>
    <row r="348" spans="1:12" x14ac:dyDescent="0.25">
      <c r="A348">
        <v>1731045</v>
      </c>
      <c r="B348">
        <v>15.131999970000001</v>
      </c>
      <c r="C348">
        <v>0.31426999</v>
      </c>
      <c r="D348">
        <v>35.499000549999998</v>
      </c>
      <c r="E348">
        <v>0.25064998999999999</v>
      </c>
      <c r="F348">
        <v>36.916999820000001</v>
      </c>
      <c r="G348">
        <v>0.96880001000000004</v>
      </c>
      <c r="H348">
        <v>33.460998539999999</v>
      </c>
      <c r="J348" s="2">
        <f>TREND(Calibration!$A$2:$A$4,Calibration!$B$2:$B$4,C348)</f>
        <v>401.36512946528387</v>
      </c>
      <c r="K348" s="2">
        <f>TREND(Calibration!$A$2:$A$4,Calibration!$C$2:$C$4,E348)</f>
        <v>445.95943896077142</v>
      </c>
      <c r="L348" s="2">
        <f>TREND(Calibration!$A$2:$A$4,Calibration!$D$2:$D$4,G348)</f>
        <v>591.32684127259756</v>
      </c>
    </row>
    <row r="349" spans="1:12" x14ac:dyDescent="0.25">
      <c r="A349">
        <v>1736123</v>
      </c>
      <c r="B349">
        <v>15.07699966</v>
      </c>
      <c r="C349">
        <v>0.31718998999999998</v>
      </c>
      <c r="D349">
        <v>35.466999049999998</v>
      </c>
      <c r="E349">
        <v>0.25064998999999999</v>
      </c>
      <c r="F349">
        <v>36.929000850000001</v>
      </c>
      <c r="G349">
        <v>0.96780001999999998</v>
      </c>
      <c r="H349">
        <v>33.403999329999998</v>
      </c>
      <c r="J349" s="2">
        <f>TREND(Calibration!$A$2:$A$4,Calibration!$B$2:$B$4,C349)</f>
        <v>414.33273411557957</v>
      </c>
      <c r="K349" s="2">
        <f>TREND(Calibration!$A$2:$A$4,Calibration!$C$2:$C$4,E349)</f>
        <v>445.95943896077142</v>
      </c>
      <c r="L349" s="2">
        <f>TREND(Calibration!$A$2:$A$4,Calibration!$D$2:$D$4,G349)</f>
        <v>590.70555825647011</v>
      </c>
    </row>
    <row r="350" spans="1:12" x14ac:dyDescent="0.25">
      <c r="A350">
        <v>1741004</v>
      </c>
      <c r="B350">
        <v>15.045000079999999</v>
      </c>
      <c r="C350">
        <v>0.31686999999999999</v>
      </c>
      <c r="D350">
        <v>35.477001190000003</v>
      </c>
      <c r="E350">
        <v>0.25071000999999998</v>
      </c>
      <c r="F350">
        <v>36.936000819999997</v>
      </c>
      <c r="G350">
        <v>0.96289997999999999</v>
      </c>
      <c r="H350">
        <v>33.444999690000003</v>
      </c>
      <c r="J350" s="2">
        <f>TREND(Calibration!$A$2:$A$4,Calibration!$B$2:$B$4,C350)</f>
        <v>412.91167116624797</v>
      </c>
      <c r="K350" s="2">
        <f>TREND(Calibration!$A$2:$A$4,Calibration!$C$2:$C$4,E350)</f>
        <v>446.42209831969876</v>
      </c>
      <c r="L350" s="2">
        <f>TREND(Calibration!$A$2:$A$4,Calibration!$D$2:$D$4,G350)</f>
        <v>587.66121618270438</v>
      </c>
    </row>
    <row r="351" spans="1:12" x14ac:dyDescent="0.25">
      <c r="A351">
        <v>1746138</v>
      </c>
      <c r="B351">
        <v>14.993000029999999</v>
      </c>
      <c r="C351">
        <v>0.31481000999999997</v>
      </c>
      <c r="D351">
        <v>35.540000919999997</v>
      </c>
      <c r="E351">
        <v>0.25102999999999998</v>
      </c>
      <c r="F351">
        <v>36.884998320000001</v>
      </c>
      <c r="G351">
        <v>0.95099997999999997</v>
      </c>
      <c r="H351">
        <v>33.45500183</v>
      </c>
      <c r="J351" s="2">
        <f>TREND(Calibration!$A$2:$A$4,Calibration!$B$2:$B$4,C351)</f>
        <v>403.76333695269909</v>
      </c>
      <c r="K351" s="2">
        <f>TREND(Calibration!$A$2:$A$4,Calibration!$C$2:$C$4,E351)</f>
        <v>448.88871558499636</v>
      </c>
      <c r="L351" s="2">
        <f>TREND(Calibration!$A$2:$A$4,Calibration!$D$2:$D$4,G351)</f>
        <v>580.26787435736992</v>
      </c>
    </row>
    <row r="352" spans="1:12" x14ac:dyDescent="0.25">
      <c r="A352">
        <v>1750982</v>
      </c>
      <c r="B352">
        <v>14.96700001</v>
      </c>
      <c r="C352">
        <v>0.30417000999999999</v>
      </c>
      <c r="D352">
        <v>35.511001589999999</v>
      </c>
      <c r="E352">
        <v>0.25124999999999997</v>
      </c>
      <c r="F352">
        <v>36.9070015</v>
      </c>
      <c r="G352">
        <v>0.95799999999999996</v>
      </c>
      <c r="H352">
        <v>33.387001040000001</v>
      </c>
      <c r="J352" s="2">
        <f>TREND(Calibration!$A$2:$A$4,Calibration!$B$2:$B$4,C352)</f>
        <v>356.51151726806029</v>
      </c>
      <c r="K352" s="2">
        <f>TREND(Calibration!$A$2:$A$4,Calibration!$C$2:$C$4,E352)</f>
        <v>450.58456795027473</v>
      </c>
      <c r="L352" s="2">
        <f>TREND(Calibration!$A$2:$A$4,Calibration!$D$2:$D$4,G352)</f>
        <v>584.61691138629249</v>
      </c>
    </row>
    <row r="353" spans="1:12" x14ac:dyDescent="0.25">
      <c r="A353">
        <v>1756123</v>
      </c>
      <c r="B353">
        <v>15.03199959</v>
      </c>
      <c r="C353">
        <v>0.31248999</v>
      </c>
      <c r="D353">
        <v>35.499000549999998</v>
      </c>
      <c r="E353">
        <v>0.25156999000000002</v>
      </c>
      <c r="F353">
        <v>36.948001859999998</v>
      </c>
      <c r="G353">
        <v>0.95799999999999996</v>
      </c>
      <c r="H353">
        <v>33.354999540000001</v>
      </c>
      <c r="J353" s="2">
        <f>TREND(Calibration!$A$2:$A$4,Calibration!$B$2:$B$4,C353)</f>
        <v>393.46021978119961</v>
      </c>
      <c r="K353" s="2">
        <f>TREND(Calibration!$A$2:$A$4,Calibration!$C$2:$C$4,E353)</f>
        <v>453.05118521557279</v>
      </c>
      <c r="L353" s="2">
        <f>TREND(Calibration!$A$2:$A$4,Calibration!$D$2:$D$4,G353)</f>
        <v>584.61691138629249</v>
      </c>
    </row>
    <row r="354" spans="1:12" x14ac:dyDescent="0.25">
      <c r="A354">
        <v>1760982</v>
      </c>
      <c r="B354">
        <v>15.02900028</v>
      </c>
      <c r="C354">
        <v>0.31714001000000003</v>
      </c>
      <c r="D354">
        <v>35.486000060000002</v>
      </c>
      <c r="E354">
        <v>0.25130001000000002</v>
      </c>
      <c r="F354">
        <v>36.888000490000003</v>
      </c>
      <c r="G354">
        <v>0.95639998000000004</v>
      </c>
      <c r="H354">
        <v>33.442001339999997</v>
      </c>
      <c r="J354" s="2">
        <f>TREND(Calibration!$A$2:$A$4,Calibration!$B$2:$B$4,C354)</f>
        <v>414.11077490995581</v>
      </c>
      <c r="K354" s="2">
        <f>TREND(Calibration!$A$2:$A$4,Calibration!$C$2:$C$4,E354)</f>
        <v>450.97006602658234</v>
      </c>
      <c r="L354" s="2">
        <f>TREND(Calibration!$A$2:$A$4,Calibration!$D$2:$D$4,G354)</f>
        <v>583.6228361940764</v>
      </c>
    </row>
    <row r="355" spans="1:12" x14ac:dyDescent="0.25">
      <c r="A355">
        <v>1766225</v>
      </c>
      <c r="B355">
        <v>15.079999920000001</v>
      </c>
      <c r="C355">
        <v>0.31308001000000002</v>
      </c>
      <c r="D355">
        <v>35.511001589999999</v>
      </c>
      <c r="E355">
        <v>0.25124999999999997</v>
      </c>
      <c r="F355">
        <v>36.958000179999999</v>
      </c>
      <c r="G355">
        <v>0.97049998999999998</v>
      </c>
      <c r="H355">
        <v>33.400001529999997</v>
      </c>
      <c r="J355" s="2">
        <f>TREND(Calibration!$A$2:$A$4,Calibration!$B$2:$B$4,C355)</f>
        <v>396.0804752934489</v>
      </c>
      <c r="K355" s="2">
        <f>TREND(Calibration!$A$2:$A$4,Calibration!$C$2:$C$4,E355)</f>
        <v>450.58456795027473</v>
      </c>
      <c r="L355" s="2">
        <f>TREND(Calibration!$A$2:$A$4,Calibration!$D$2:$D$4,G355)</f>
        <v>592.38302053614643</v>
      </c>
    </row>
    <row r="356" spans="1:12" x14ac:dyDescent="0.25">
      <c r="A356">
        <v>1771048</v>
      </c>
      <c r="B356">
        <v>15.06400013</v>
      </c>
      <c r="C356">
        <v>0.31725001000000003</v>
      </c>
      <c r="D356">
        <v>35.52099991</v>
      </c>
      <c r="E356">
        <v>0.25134999000000002</v>
      </c>
      <c r="F356">
        <v>36.881999970000003</v>
      </c>
      <c r="G356">
        <v>0.96560000999999995</v>
      </c>
      <c r="H356">
        <v>33.460998539999999</v>
      </c>
      <c r="J356" s="2">
        <f>TREND(Calibration!$A$2:$A$4,Calibration!$B$2:$B$4,C356)</f>
        <v>414.59928056459034</v>
      </c>
      <c r="K356" s="2">
        <f>TREND(Calibration!$A$2:$A$4,Calibration!$C$2:$C$4,E356)</f>
        <v>451.35533285029419</v>
      </c>
      <c r="L356" s="2">
        <f>TREND(Calibration!$A$2:$A$4,Calibration!$D$2:$D$4,G356)</f>
        <v>589.33871573973443</v>
      </c>
    </row>
    <row r="357" spans="1:12" x14ac:dyDescent="0.25">
      <c r="A357">
        <v>1776144</v>
      </c>
      <c r="B357">
        <v>15.08699989</v>
      </c>
      <c r="C357">
        <v>0.31259998999999999</v>
      </c>
      <c r="D357">
        <v>35.486000060000002</v>
      </c>
      <c r="E357">
        <v>0.25102999999999998</v>
      </c>
      <c r="F357">
        <v>36.958000179999999</v>
      </c>
      <c r="G357">
        <v>0.97049998999999998</v>
      </c>
      <c r="H357">
        <v>33.465000150000002</v>
      </c>
      <c r="J357" s="2">
        <f>TREND(Calibration!$A$2:$A$4,Calibration!$B$2:$B$4,C357)</f>
        <v>393.94872543583415</v>
      </c>
      <c r="K357" s="2">
        <f>TREND(Calibration!$A$2:$A$4,Calibration!$C$2:$C$4,E357)</f>
        <v>448.88871558499636</v>
      </c>
      <c r="L357" s="2">
        <f>TREND(Calibration!$A$2:$A$4,Calibration!$D$2:$D$4,G357)</f>
        <v>592.38302053614643</v>
      </c>
    </row>
    <row r="358" spans="1:12" x14ac:dyDescent="0.25">
      <c r="A358">
        <v>1780982</v>
      </c>
      <c r="B358">
        <v>15.02900028</v>
      </c>
      <c r="C358">
        <v>0.31173000000000001</v>
      </c>
      <c r="D358">
        <v>35.488998410000001</v>
      </c>
      <c r="E358">
        <v>0.25102999999999998</v>
      </c>
      <c r="F358">
        <v>36.890998840000002</v>
      </c>
      <c r="G358">
        <v>0.95209997999999996</v>
      </c>
      <c r="H358">
        <v>33.465000150000002</v>
      </c>
      <c r="J358" s="2">
        <f>TREND(Calibration!$A$2:$A$4,Calibration!$B$2:$B$4,C358)</f>
        <v>390.08513421333055</v>
      </c>
      <c r="K358" s="2">
        <f>TREND(Calibration!$A$2:$A$4,Calibration!$C$2:$C$4,E358)</f>
        <v>448.88871558499636</v>
      </c>
      <c r="L358" s="2">
        <f>TREND(Calibration!$A$2:$A$4,Calibration!$D$2:$D$4,G358)</f>
        <v>580.95129250929165</v>
      </c>
    </row>
    <row r="359" spans="1:12" x14ac:dyDescent="0.25">
      <c r="A359">
        <v>1786248</v>
      </c>
      <c r="B359">
        <v>15.00599957</v>
      </c>
      <c r="C359">
        <v>0.31237999</v>
      </c>
      <c r="D359">
        <v>35.492000580000003</v>
      </c>
      <c r="E359">
        <v>0.25102999999999998</v>
      </c>
      <c r="F359">
        <v>36.91999817</v>
      </c>
      <c r="G359">
        <v>0.96509999000000002</v>
      </c>
      <c r="H359">
        <v>33.460998539999999</v>
      </c>
      <c r="J359" s="2">
        <f>TREND(Calibration!$A$2:$A$4,Calibration!$B$2:$B$4,C359)</f>
        <v>392.9717141265653</v>
      </c>
      <c r="K359" s="2">
        <f>TREND(Calibration!$A$2:$A$4,Calibration!$C$2:$C$4,E359)</f>
        <v>448.88871558499636</v>
      </c>
      <c r="L359" s="2">
        <f>TREND(Calibration!$A$2:$A$4,Calibration!$D$2:$D$4,G359)</f>
        <v>589.02805869944007</v>
      </c>
    </row>
    <row r="360" spans="1:12" x14ac:dyDescent="0.25">
      <c r="A360">
        <v>1790982</v>
      </c>
      <c r="B360">
        <v>14.98600006</v>
      </c>
      <c r="C360">
        <v>0.31114000000000003</v>
      </c>
      <c r="D360">
        <v>35.472999569999999</v>
      </c>
      <c r="E360">
        <v>0.25134999000000002</v>
      </c>
      <c r="F360">
        <v>36.97000122</v>
      </c>
      <c r="G360">
        <v>0.97479998999999995</v>
      </c>
      <c r="H360">
        <v>33.465000150000002</v>
      </c>
      <c r="J360" s="2">
        <f>TREND(Calibration!$A$2:$A$4,Calibration!$B$2:$B$4,C360)</f>
        <v>387.46496752029134</v>
      </c>
      <c r="K360" s="2">
        <f>TREND(Calibration!$A$2:$A$4,Calibration!$C$2:$C$4,E360)</f>
        <v>451.35533285029419</v>
      </c>
      <c r="L360" s="2">
        <f>TREND(Calibration!$A$2:$A$4,Calibration!$D$2:$D$4,G360)</f>
        <v>595.05456422093107</v>
      </c>
    </row>
    <row r="361" spans="1:12" x14ac:dyDescent="0.25">
      <c r="A361">
        <v>1796123</v>
      </c>
      <c r="B361">
        <v>14.977000240000001</v>
      </c>
      <c r="C361">
        <v>0.31352001000000002</v>
      </c>
      <c r="D361">
        <v>35.505001069999999</v>
      </c>
      <c r="E361">
        <v>0.25134999000000002</v>
      </c>
      <c r="F361">
        <v>36.881999970000003</v>
      </c>
      <c r="G361">
        <v>0.96340000999999997</v>
      </c>
      <c r="H361">
        <v>33.436000819999997</v>
      </c>
      <c r="J361" s="2">
        <f>TREND(Calibration!$A$2:$A$4,Calibration!$B$2:$B$4,C361)</f>
        <v>398.03449791198659</v>
      </c>
      <c r="K361" s="2">
        <f>TREND(Calibration!$A$2:$A$4,Calibration!$C$2:$C$4,E361)</f>
        <v>451.35533285029419</v>
      </c>
      <c r="L361" s="2">
        <f>TREND(Calibration!$A$2:$A$4,Calibration!$D$2:$D$4,G361)</f>
        <v>587.97187943589108</v>
      </c>
    </row>
    <row r="362" spans="1:12" x14ac:dyDescent="0.25">
      <c r="A362">
        <v>1800982</v>
      </c>
      <c r="B362">
        <v>14.993000029999999</v>
      </c>
      <c r="C362">
        <v>0.30287001000000002</v>
      </c>
      <c r="D362">
        <v>35.553001399999999</v>
      </c>
      <c r="E362">
        <v>0.25156999000000002</v>
      </c>
      <c r="F362">
        <v>36.896999360000002</v>
      </c>
      <c r="G362">
        <v>0.95639998000000004</v>
      </c>
      <c r="H362">
        <v>33.438999180000003</v>
      </c>
      <c r="J362" s="2">
        <f>TREND(Calibration!$A$2:$A$4,Calibration!$B$2:$B$4,C362)</f>
        <v>350.73826862238093</v>
      </c>
      <c r="K362" s="2">
        <f>TREND(Calibration!$A$2:$A$4,Calibration!$C$2:$C$4,E362)</f>
        <v>453.05118521557279</v>
      </c>
      <c r="L362" s="2">
        <f>TREND(Calibration!$A$2:$A$4,Calibration!$D$2:$D$4,G362)</f>
        <v>583.6228361940764</v>
      </c>
    </row>
    <row r="363" spans="1:12" x14ac:dyDescent="0.25">
      <c r="A363">
        <v>1806158</v>
      </c>
      <c r="B363">
        <v>15.03499985</v>
      </c>
      <c r="C363">
        <v>0.30935001000000001</v>
      </c>
      <c r="D363">
        <v>35.505001069999999</v>
      </c>
      <c r="E363">
        <v>0.25141001000000002</v>
      </c>
      <c r="F363">
        <v>36.888000490000003</v>
      </c>
      <c r="G363">
        <v>0.96069998000000001</v>
      </c>
      <c r="H363">
        <v>33.396999360000002</v>
      </c>
      <c r="J363" s="2">
        <f>TREND(Calibration!$A$2:$A$4,Calibration!$B$2:$B$4,C363)</f>
        <v>379.51569264084515</v>
      </c>
      <c r="K363" s="2">
        <f>TREND(Calibration!$A$2:$A$4,Calibration!$C$2:$C$4,E363)</f>
        <v>451.81799220922153</v>
      </c>
      <c r="L363" s="2">
        <f>TREND(Calibration!$A$2:$A$4,Calibration!$D$2:$D$4,G363)</f>
        <v>586.29437987886104</v>
      </c>
    </row>
    <row r="364" spans="1:12" x14ac:dyDescent="0.25">
      <c r="A364">
        <v>1811010</v>
      </c>
      <c r="B364">
        <v>15.083999629999999</v>
      </c>
      <c r="C364">
        <v>0.31417</v>
      </c>
      <c r="D364">
        <v>35.486000060000002</v>
      </c>
      <c r="E364">
        <v>0.25134999000000002</v>
      </c>
      <c r="F364">
        <v>36.912998199999997</v>
      </c>
      <c r="G364">
        <v>0.97909999000000003</v>
      </c>
      <c r="H364">
        <v>33.473999020000001</v>
      </c>
      <c r="J364" s="2">
        <f>TREND(Calibration!$A$2:$A$4,Calibration!$B$2:$B$4,C364)</f>
        <v>400.92107782522135</v>
      </c>
      <c r="K364" s="2">
        <f>TREND(Calibration!$A$2:$A$4,Calibration!$C$2:$C$4,E364)</f>
        <v>451.35533285029419</v>
      </c>
      <c r="L364" s="2">
        <f>TREND(Calibration!$A$2:$A$4,Calibration!$D$2:$D$4,G364)</f>
        <v>597.72610790571582</v>
      </c>
    </row>
    <row r="365" spans="1:12" x14ac:dyDescent="0.25">
      <c r="A365">
        <v>1816169</v>
      </c>
      <c r="B365">
        <v>15.050999640000001</v>
      </c>
      <c r="C365">
        <v>0.31302999999999997</v>
      </c>
      <c r="D365">
        <v>35.483001710000003</v>
      </c>
      <c r="E365">
        <v>0.25097998999999999</v>
      </c>
      <c r="F365">
        <v>36.951000209999997</v>
      </c>
      <c r="G365">
        <v>0.98339999</v>
      </c>
      <c r="H365">
        <v>33.442001339999997</v>
      </c>
      <c r="J365" s="2">
        <f>TREND(Calibration!$A$2:$A$4,Calibration!$B$2:$B$4,C365)</f>
        <v>395.85838285900991</v>
      </c>
      <c r="K365" s="2">
        <f>TREND(Calibration!$A$2:$A$4,Calibration!$C$2:$C$4,E365)</f>
        <v>448.5032175086892</v>
      </c>
      <c r="L365" s="2">
        <f>TREND(Calibration!$A$2:$A$4,Calibration!$D$2:$D$4,G365)</f>
        <v>600.39765159050057</v>
      </c>
    </row>
    <row r="366" spans="1:12" x14ac:dyDescent="0.25">
      <c r="A366">
        <v>1820982</v>
      </c>
      <c r="B366">
        <v>14.96700001</v>
      </c>
      <c r="C366">
        <v>0.31253998999999999</v>
      </c>
      <c r="D366">
        <v>35.511001589999999</v>
      </c>
      <c r="E366">
        <v>0.25097998999999999</v>
      </c>
      <c r="F366">
        <v>36.888000490000003</v>
      </c>
      <c r="G366">
        <v>0.96939998999999999</v>
      </c>
      <c r="H366">
        <v>33.448001859999998</v>
      </c>
      <c r="J366" s="2">
        <f>TREND(Calibration!$A$2:$A$4,Calibration!$B$2:$B$4,C366)</f>
        <v>393.68226780603345</v>
      </c>
      <c r="K366" s="2">
        <f>TREND(Calibration!$A$2:$A$4,Calibration!$C$2:$C$4,E366)</f>
        <v>448.5032175086892</v>
      </c>
      <c r="L366" s="2">
        <f>TREND(Calibration!$A$2:$A$4,Calibration!$D$2:$D$4,G366)</f>
        <v>591.6996023842247</v>
      </c>
    </row>
    <row r="367" spans="1:12" x14ac:dyDescent="0.25">
      <c r="A367">
        <v>1826080</v>
      </c>
      <c r="B367">
        <v>14.95400047</v>
      </c>
      <c r="C367">
        <v>0.31211000999999999</v>
      </c>
      <c r="D367">
        <v>35.4640007</v>
      </c>
      <c r="E367">
        <v>0.25091999999999998</v>
      </c>
      <c r="F367">
        <v>36.95500183</v>
      </c>
      <c r="G367">
        <v>0.97479998999999995</v>
      </c>
      <c r="H367">
        <v>33.416000369999999</v>
      </c>
      <c r="J367" s="2">
        <f>TREND(Calibration!$A$2:$A$4,Calibration!$B$2:$B$4,C367)</f>
        <v>391.77274361167247</v>
      </c>
      <c r="K367" s="2">
        <f>TREND(Calibration!$A$2:$A$4,Calibration!$C$2:$C$4,E367)</f>
        <v>448.04078940235695</v>
      </c>
      <c r="L367" s="2">
        <f>TREND(Calibration!$A$2:$A$4,Calibration!$D$2:$D$4,G367)</f>
        <v>595.05456422093107</v>
      </c>
    </row>
    <row r="368" spans="1:12" x14ac:dyDescent="0.25">
      <c r="A368">
        <v>1830987</v>
      </c>
      <c r="B368">
        <v>14.89500046</v>
      </c>
      <c r="C368">
        <v>0.31589001</v>
      </c>
      <c r="D368">
        <v>35.518001560000002</v>
      </c>
      <c r="E368">
        <v>0.25124999999999997</v>
      </c>
      <c r="F368">
        <v>36.916999820000001</v>
      </c>
      <c r="G368">
        <v>0.97589999000000005</v>
      </c>
      <c r="H368">
        <v>33.394001009999997</v>
      </c>
      <c r="J368" s="2">
        <f>TREND(Calibration!$A$2:$A$4,Calibration!$B$2:$B$4,C368)</f>
        <v>408.55957428911006</v>
      </c>
      <c r="K368" s="2">
        <f>TREND(Calibration!$A$2:$A$4,Calibration!$C$2:$C$4,E368)</f>
        <v>450.58456795027473</v>
      </c>
      <c r="L368" s="2">
        <f>TREND(Calibration!$A$2:$A$4,Calibration!$D$2:$D$4,G368)</f>
        <v>595.7379823728528</v>
      </c>
    </row>
    <row r="369" spans="1:12" x14ac:dyDescent="0.25">
      <c r="A369">
        <v>1836157</v>
      </c>
      <c r="B369">
        <v>14.960000040000001</v>
      </c>
      <c r="C369">
        <v>0.31514001000000003</v>
      </c>
      <c r="D369">
        <v>35.483001710000003</v>
      </c>
      <c r="E369">
        <v>0.25134999000000002</v>
      </c>
      <c r="F369">
        <v>36.901000979999999</v>
      </c>
      <c r="G369">
        <v>0.97149998000000004</v>
      </c>
      <c r="H369">
        <v>33.387001040000001</v>
      </c>
      <c r="J369" s="2">
        <f>TREND(Calibration!$A$2:$A$4,Calibration!$B$2:$B$4,C369)</f>
        <v>405.2288539166027</v>
      </c>
      <c r="K369" s="2">
        <f>TREND(Calibration!$A$2:$A$4,Calibration!$C$2:$C$4,E369)</f>
        <v>451.35533285029419</v>
      </c>
      <c r="L369" s="2">
        <f>TREND(Calibration!$A$2:$A$4,Calibration!$D$2:$D$4,G369)</f>
        <v>593.00430355227388</v>
      </c>
    </row>
    <row r="370" spans="1:12" x14ac:dyDescent="0.25">
      <c r="A370">
        <v>1840988</v>
      </c>
      <c r="B370">
        <v>14.989999770000001</v>
      </c>
      <c r="C370">
        <v>0.31367999000000002</v>
      </c>
      <c r="D370">
        <v>35.492000580000003</v>
      </c>
      <c r="E370">
        <v>0.25161999000000002</v>
      </c>
      <c r="F370">
        <v>36.92599869</v>
      </c>
      <c r="G370">
        <v>0.97960000999999997</v>
      </c>
      <c r="H370">
        <v>33.436000819999997</v>
      </c>
      <c r="J370" s="2">
        <f>TREND(Calibration!$A$2:$A$4,Calibration!$B$2:$B$4,C370)</f>
        <v>398.74496277224489</v>
      </c>
      <c r="K370" s="2">
        <f>TREND(Calibration!$A$2:$A$4,Calibration!$C$2:$C$4,E370)</f>
        <v>453.43660620768151</v>
      </c>
      <c r="L370" s="2">
        <f>TREND(Calibration!$A$2:$A$4,Calibration!$D$2:$D$4,G370)</f>
        <v>598.03676494601029</v>
      </c>
    </row>
    <row r="371" spans="1:12" x14ac:dyDescent="0.25">
      <c r="A371">
        <v>1846169</v>
      </c>
      <c r="B371">
        <v>15.050999640000001</v>
      </c>
      <c r="C371">
        <v>0.31244000999999999</v>
      </c>
      <c r="D371">
        <v>35.477001190000003</v>
      </c>
      <c r="E371">
        <v>0.25134999000000002</v>
      </c>
      <c r="F371">
        <v>36.92599869</v>
      </c>
      <c r="G371">
        <v>0.98070002000000001</v>
      </c>
      <c r="H371">
        <v>33.400001529999997</v>
      </c>
      <c r="J371" s="2">
        <f>TREND(Calibration!$A$2:$A$4,Calibration!$B$2:$B$4,C371)</f>
        <v>393.23826057557562</v>
      </c>
      <c r="K371" s="2">
        <f>TREND(Calibration!$A$2:$A$4,Calibration!$C$2:$C$4,E371)</f>
        <v>451.35533285029419</v>
      </c>
      <c r="L371" s="2">
        <f>TREND(Calibration!$A$2:$A$4,Calibration!$D$2:$D$4,G371)</f>
        <v>598.72018931082425</v>
      </c>
    </row>
    <row r="372" spans="1:12" x14ac:dyDescent="0.25">
      <c r="A372">
        <v>1850982</v>
      </c>
      <c r="B372">
        <v>15.04800034</v>
      </c>
      <c r="C372">
        <v>0.31206</v>
      </c>
      <c r="D372">
        <v>35.553001399999999</v>
      </c>
      <c r="E372">
        <v>0.25124999999999997</v>
      </c>
      <c r="F372">
        <v>36.884998320000001</v>
      </c>
      <c r="G372">
        <v>0.95910001</v>
      </c>
      <c r="H372">
        <v>33.375</v>
      </c>
      <c r="J372" s="2">
        <f>TREND(Calibration!$A$2:$A$4,Calibration!$B$2:$B$4,C372)</f>
        <v>391.5506511772337</v>
      </c>
      <c r="K372" s="2">
        <f>TREND(Calibration!$A$2:$A$4,Calibration!$C$2:$C$4,E372)</f>
        <v>450.58456795027473</v>
      </c>
      <c r="L372" s="2">
        <f>TREND(Calibration!$A$2:$A$4,Calibration!$D$2:$D$4,G372)</f>
        <v>585.30033575110645</v>
      </c>
    </row>
    <row r="373" spans="1:12" x14ac:dyDescent="0.25">
      <c r="A373">
        <v>1856370</v>
      </c>
      <c r="B373">
        <v>15.03499985</v>
      </c>
      <c r="C373">
        <v>0.31145999000000002</v>
      </c>
      <c r="D373">
        <v>35.47000122</v>
      </c>
      <c r="E373">
        <v>0.25130001000000002</v>
      </c>
      <c r="F373">
        <v>36.92599869</v>
      </c>
      <c r="G373">
        <v>0.96289997999999999</v>
      </c>
      <c r="H373">
        <v>33.335998539999999</v>
      </c>
      <c r="J373" s="2">
        <f>TREND(Calibration!$A$2:$A$4,Calibration!$B$2:$B$4,C373)</f>
        <v>388.88603046962294</v>
      </c>
      <c r="K373" s="2">
        <f>TREND(Calibration!$A$2:$A$4,Calibration!$C$2:$C$4,E373)</f>
        <v>450.97006602658234</v>
      </c>
      <c r="L373" s="2">
        <f>TREND(Calibration!$A$2:$A$4,Calibration!$D$2:$D$4,G373)</f>
        <v>587.66121618270438</v>
      </c>
    </row>
    <row r="374" spans="1:12" x14ac:dyDescent="0.25">
      <c r="A374">
        <v>1860982</v>
      </c>
      <c r="B374">
        <v>14.960000040000001</v>
      </c>
      <c r="C374">
        <v>0.31080999999999998</v>
      </c>
      <c r="D374">
        <v>35.492000580000003</v>
      </c>
      <c r="E374">
        <v>0.25134999000000002</v>
      </c>
      <c r="F374">
        <v>36.901000979999999</v>
      </c>
      <c r="G374">
        <v>0.96609997999999997</v>
      </c>
      <c r="H374">
        <v>33.319999690000003</v>
      </c>
      <c r="J374" s="2">
        <f>TREND(Calibration!$A$2:$A$4,Calibration!$B$2:$B$4,C374)</f>
        <v>385.99945055638796</v>
      </c>
      <c r="K374" s="2">
        <f>TREND(Calibration!$A$2:$A$4,Calibration!$C$2:$C$4,E374)</f>
        <v>451.35533285029419</v>
      </c>
      <c r="L374" s="2">
        <f>TREND(Calibration!$A$2:$A$4,Calibration!$D$2:$D$4,G374)</f>
        <v>589.6493417155674</v>
      </c>
    </row>
    <row r="375" spans="1:12" x14ac:dyDescent="0.25">
      <c r="A375">
        <v>1866151</v>
      </c>
      <c r="B375">
        <v>14.911999700000001</v>
      </c>
      <c r="C375">
        <v>0.31141001000000001</v>
      </c>
      <c r="D375">
        <v>35.495998380000003</v>
      </c>
      <c r="E375">
        <v>0.25097998999999999</v>
      </c>
      <c r="F375">
        <v>36.875</v>
      </c>
      <c r="G375">
        <v>0.96450000999999996</v>
      </c>
      <c r="H375">
        <v>33.346000670000002</v>
      </c>
      <c r="J375" s="2">
        <f>TREND(Calibration!$A$2:$A$4,Calibration!$B$2:$B$4,C375)</f>
        <v>388.66407126399895</v>
      </c>
      <c r="K375" s="2">
        <f>TREND(Calibration!$A$2:$A$4,Calibration!$C$2:$C$4,E375)</f>
        <v>448.5032175086892</v>
      </c>
      <c r="L375" s="2">
        <f>TREND(Calibration!$A$2:$A$4,Calibration!$D$2:$D$4,G375)</f>
        <v>588.65529758781281</v>
      </c>
    </row>
    <row r="376" spans="1:12" x14ac:dyDescent="0.25">
      <c r="A376">
        <v>1870982</v>
      </c>
      <c r="B376">
        <v>14.89500046</v>
      </c>
      <c r="C376">
        <v>0.31302999999999997</v>
      </c>
      <c r="D376">
        <v>35.501998899999997</v>
      </c>
      <c r="E376">
        <v>0.25097998999999999</v>
      </c>
      <c r="F376">
        <v>36.890998840000002</v>
      </c>
      <c r="G376">
        <v>0.96399999000000003</v>
      </c>
      <c r="H376">
        <v>33.368000029999997</v>
      </c>
      <c r="J376" s="2">
        <f>TREND(Calibration!$A$2:$A$4,Calibration!$B$2:$B$4,C376)</f>
        <v>395.85838285900991</v>
      </c>
      <c r="K376" s="2">
        <f>TREND(Calibration!$A$2:$A$4,Calibration!$C$2:$C$4,E376)</f>
        <v>448.5032175086892</v>
      </c>
      <c r="L376" s="2">
        <f>TREND(Calibration!$A$2:$A$4,Calibration!$D$2:$D$4,G376)</f>
        <v>588.34464054751845</v>
      </c>
    </row>
    <row r="377" spans="1:12" x14ac:dyDescent="0.25">
      <c r="A377">
        <v>1876144</v>
      </c>
      <c r="B377">
        <v>14.90499973</v>
      </c>
      <c r="C377">
        <v>0.31308001000000002</v>
      </c>
      <c r="D377">
        <v>35.511001589999999</v>
      </c>
      <c r="E377">
        <v>0.25102999999999998</v>
      </c>
      <c r="F377">
        <v>36.847000119999997</v>
      </c>
      <c r="G377">
        <v>0.96780001999999998</v>
      </c>
      <c r="H377">
        <v>33.409999849999998</v>
      </c>
      <c r="J377" s="2">
        <f>TREND(Calibration!$A$2:$A$4,Calibration!$B$2:$B$4,C377)</f>
        <v>396.0804752934489</v>
      </c>
      <c r="K377" s="2">
        <f>TREND(Calibration!$A$2:$A$4,Calibration!$C$2:$C$4,E377)</f>
        <v>448.88871558499636</v>
      </c>
      <c r="L377" s="2">
        <f>TREND(Calibration!$A$2:$A$4,Calibration!$D$2:$D$4,G377)</f>
        <v>590.70555825647011</v>
      </c>
    </row>
    <row r="378" spans="1:12" x14ac:dyDescent="0.25">
      <c r="A378">
        <v>1881064</v>
      </c>
      <c r="B378">
        <v>14.9829998</v>
      </c>
      <c r="C378">
        <v>0.31016999000000001</v>
      </c>
      <c r="D378">
        <v>35.501998899999997</v>
      </c>
      <c r="E378">
        <v>0.25064998999999999</v>
      </c>
      <c r="F378">
        <v>36.91999817</v>
      </c>
      <c r="G378">
        <v>0.97799999000000004</v>
      </c>
      <c r="H378">
        <v>33.335998539999999</v>
      </c>
      <c r="J378" s="2">
        <f>TREND(Calibration!$A$2:$A$4,Calibration!$B$2:$B$4,C378)</f>
        <v>383.15719142890998</v>
      </c>
      <c r="K378" s="2">
        <f>TREND(Calibration!$A$2:$A$4,Calibration!$C$2:$C$4,E378)</f>
        <v>445.95943896077142</v>
      </c>
      <c r="L378" s="2">
        <f>TREND(Calibration!$A$2:$A$4,Calibration!$D$2:$D$4,G378)</f>
        <v>597.04268975379421</v>
      </c>
    </row>
    <row r="379" spans="1:12" x14ac:dyDescent="0.25">
      <c r="A379">
        <v>1886076</v>
      </c>
      <c r="B379">
        <v>15.071000099999999</v>
      </c>
      <c r="C379">
        <v>0.30632999999999999</v>
      </c>
      <c r="D379">
        <v>35.460998539999999</v>
      </c>
      <c r="E379">
        <v>0.25064998999999999</v>
      </c>
      <c r="F379">
        <v>36.909999849999998</v>
      </c>
      <c r="G379">
        <v>0.98070002000000001</v>
      </c>
      <c r="H379">
        <v>33.442001339999997</v>
      </c>
      <c r="J379" s="2">
        <f>TREND(Calibration!$A$2:$A$4,Calibration!$B$2:$B$4,C379)</f>
        <v>366.10394753127684</v>
      </c>
      <c r="K379" s="2">
        <f>TREND(Calibration!$A$2:$A$4,Calibration!$C$2:$C$4,E379)</f>
        <v>445.95943896077142</v>
      </c>
      <c r="L379" s="2">
        <f>TREND(Calibration!$A$2:$A$4,Calibration!$D$2:$D$4,G379)</f>
        <v>598.72018931082425</v>
      </c>
    </row>
    <row r="380" spans="1:12" x14ac:dyDescent="0.25">
      <c r="A380">
        <v>1890997</v>
      </c>
      <c r="B380">
        <v>15.12199974</v>
      </c>
      <c r="C380">
        <v>0.31670999999999999</v>
      </c>
      <c r="D380">
        <v>35.500999450000002</v>
      </c>
      <c r="E380">
        <v>0.25071000999999998</v>
      </c>
      <c r="F380">
        <v>36.888999939999998</v>
      </c>
      <c r="G380">
        <v>0.98019999000000002</v>
      </c>
      <c r="H380">
        <v>33.415000919999997</v>
      </c>
      <c r="J380" s="2">
        <f>TREND(Calibration!$A$2:$A$4,Calibration!$B$2:$B$4,C380)</f>
        <v>412.20111748677982</v>
      </c>
      <c r="K380" s="2">
        <f>TREND(Calibration!$A$2:$A$4,Calibration!$C$2:$C$4,E380)</f>
        <v>446.42209831969876</v>
      </c>
      <c r="L380" s="2">
        <f>TREND(Calibration!$A$2:$A$4,Calibration!$D$2:$D$4,G380)</f>
        <v>598.40952605763755</v>
      </c>
    </row>
    <row r="381" spans="1:12" x14ac:dyDescent="0.25">
      <c r="A381">
        <v>1896263</v>
      </c>
      <c r="B381">
        <v>15.1420002</v>
      </c>
      <c r="C381">
        <v>0.30827000999999998</v>
      </c>
      <c r="D381">
        <v>35.466999049999998</v>
      </c>
      <c r="E381">
        <v>0.25071000999999998</v>
      </c>
      <c r="F381">
        <v>36.916999820000001</v>
      </c>
      <c r="G381">
        <v>0.98830003</v>
      </c>
      <c r="H381">
        <v>33.465000150000002</v>
      </c>
      <c r="J381" s="2">
        <f>TREND(Calibration!$A$2:$A$4,Calibration!$B$2:$B$4,C381)</f>
        <v>374.7194553044344</v>
      </c>
      <c r="K381" s="2">
        <f>TREND(Calibration!$A$2:$A$4,Calibration!$C$2:$C$4,E381)</f>
        <v>446.42209831969876</v>
      </c>
      <c r="L381" s="2">
        <f>TREND(Calibration!$A$2:$A$4,Calibration!$D$2:$D$4,G381)</f>
        <v>603.44199366426619</v>
      </c>
    </row>
    <row r="382" spans="1:12" x14ac:dyDescent="0.25">
      <c r="A382">
        <v>1900982</v>
      </c>
      <c r="B382">
        <v>15.126000400000001</v>
      </c>
      <c r="C382">
        <v>0.31259998999999999</v>
      </c>
      <c r="D382">
        <v>35.472999569999999</v>
      </c>
      <c r="E382">
        <v>0.25071000999999998</v>
      </c>
      <c r="F382">
        <v>36.916999820000001</v>
      </c>
      <c r="G382">
        <v>0.98940002999999999</v>
      </c>
      <c r="H382">
        <v>33.486999509999997</v>
      </c>
      <c r="J382" s="2">
        <f>TREND(Calibration!$A$2:$A$4,Calibration!$B$2:$B$4,C382)</f>
        <v>393.94872543583415</v>
      </c>
      <c r="K382" s="2">
        <f>TREND(Calibration!$A$2:$A$4,Calibration!$C$2:$C$4,E382)</f>
        <v>446.42209831969876</v>
      </c>
      <c r="L382" s="2">
        <f>TREND(Calibration!$A$2:$A$4,Calibration!$D$2:$D$4,G382)</f>
        <v>604.12541181618792</v>
      </c>
    </row>
    <row r="383" spans="1:12" x14ac:dyDescent="0.25">
      <c r="A383">
        <v>1906166</v>
      </c>
      <c r="B383">
        <v>15.03499985</v>
      </c>
      <c r="C383">
        <v>0.31610999000000001</v>
      </c>
      <c r="D383">
        <v>35.486000060000002</v>
      </c>
      <c r="E383">
        <v>0.25064998999999999</v>
      </c>
      <c r="F383">
        <v>36.901000979999999</v>
      </c>
      <c r="G383">
        <v>0.97589999000000005</v>
      </c>
      <c r="H383">
        <v>33.42599869</v>
      </c>
      <c r="J383" s="2">
        <f>TREND(Calibration!$A$2:$A$4,Calibration!$B$2:$B$4,C383)</f>
        <v>409.53649677916883</v>
      </c>
      <c r="K383" s="2">
        <f>TREND(Calibration!$A$2:$A$4,Calibration!$C$2:$C$4,E383)</f>
        <v>445.95943896077142</v>
      </c>
      <c r="L383" s="2">
        <f>TREND(Calibration!$A$2:$A$4,Calibration!$D$2:$D$4,G383)</f>
        <v>595.7379823728528</v>
      </c>
    </row>
    <row r="384" spans="1:12" x14ac:dyDescent="0.25">
      <c r="A384">
        <v>1910982</v>
      </c>
      <c r="B384">
        <v>15.041000370000001</v>
      </c>
      <c r="C384">
        <v>0.31486999999999998</v>
      </c>
      <c r="D384">
        <v>35.479999540000001</v>
      </c>
      <c r="E384">
        <v>0.25064998999999999</v>
      </c>
      <c r="F384">
        <v>36.91999817</v>
      </c>
      <c r="G384">
        <v>0.98559998999999998</v>
      </c>
      <c r="H384">
        <v>33.471000670000002</v>
      </c>
      <c r="J384" s="2">
        <f>TREND(Calibration!$A$2:$A$4,Calibration!$B$2:$B$4,C384)</f>
        <v>404.02975017289486</v>
      </c>
      <c r="K384" s="2">
        <f>TREND(Calibration!$A$2:$A$4,Calibration!$C$2:$C$4,E384)</f>
        <v>445.95943896077142</v>
      </c>
      <c r="L384" s="2">
        <f>TREND(Calibration!$A$2:$A$4,Calibration!$D$2:$D$4,G384)</f>
        <v>601.76448789434392</v>
      </c>
    </row>
    <row r="385" spans="1:12" x14ac:dyDescent="0.25">
      <c r="A385">
        <v>1916120</v>
      </c>
      <c r="B385">
        <v>15.00599957</v>
      </c>
      <c r="C385">
        <v>0.31297999999999998</v>
      </c>
      <c r="D385">
        <v>35.499000549999998</v>
      </c>
      <c r="E385">
        <v>0.25064998999999999</v>
      </c>
      <c r="F385">
        <v>36.894001009999997</v>
      </c>
      <c r="G385">
        <v>0.98559998999999998</v>
      </c>
      <c r="H385">
        <v>33.431999210000001</v>
      </c>
      <c r="J385" s="2">
        <f>TREND(Calibration!$A$2:$A$4,Calibration!$B$2:$B$4,C385)</f>
        <v>395.63633483417607</v>
      </c>
      <c r="K385" s="2">
        <f>TREND(Calibration!$A$2:$A$4,Calibration!$C$2:$C$4,E385)</f>
        <v>445.95943896077142</v>
      </c>
      <c r="L385" s="2">
        <f>TREND(Calibration!$A$2:$A$4,Calibration!$D$2:$D$4,G385)</f>
        <v>601.76448789434392</v>
      </c>
    </row>
    <row r="386" spans="1:12" x14ac:dyDescent="0.25">
      <c r="A386">
        <v>1921056</v>
      </c>
      <c r="B386">
        <v>14.972999570000001</v>
      </c>
      <c r="C386">
        <v>0.31</v>
      </c>
      <c r="D386">
        <v>35.4640007</v>
      </c>
      <c r="E386">
        <v>0.25064998999999999</v>
      </c>
      <c r="F386">
        <v>36.942001339999997</v>
      </c>
      <c r="G386">
        <v>0.99040002000000005</v>
      </c>
      <c r="H386">
        <v>33.436000819999997</v>
      </c>
      <c r="J386" s="2">
        <f>TREND(Calibration!$A$2:$A$4,Calibration!$B$2:$B$4,C386)</f>
        <v>382.4022725540799</v>
      </c>
      <c r="K386" s="2">
        <f>TREND(Calibration!$A$2:$A$4,Calibration!$C$2:$C$4,E386)</f>
        <v>445.95943896077142</v>
      </c>
      <c r="L386" s="2">
        <f>TREND(Calibration!$A$2:$A$4,Calibration!$D$2:$D$4,G386)</f>
        <v>604.74669483231537</v>
      </c>
    </row>
    <row r="387" spans="1:12" x14ac:dyDescent="0.25">
      <c r="A387">
        <v>1926091</v>
      </c>
      <c r="B387">
        <v>14.946999549999999</v>
      </c>
      <c r="C387">
        <v>0.31060000999999998</v>
      </c>
      <c r="D387">
        <v>35.4640007</v>
      </c>
      <c r="E387">
        <v>0.25064998999999999</v>
      </c>
      <c r="F387">
        <v>36.92599869</v>
      </c>
      <c r="G387">
        <v>0.99040002000000005</v>
      </c>
      <c r="H387">
        <v>33.423000340000002</v>
      </c>
      <c r="J387" s="2">
        <f>TREND(Calibration!$A$2:$A$4,Calibration!$B$2:$B$4,C387)</f>
        <v>385.06689326169067</v>
      </c>
      <c r="K387" s="2">
        <f>TREND(Calibration!$A$2:$A$4,Calibration!$C$2:$C$4,E387)</f>
        <v>445.95943896077142</v>
      </c>
      <c r="L387" s="2">
        <f>TREND(Calibration!$A$2:$A$4,Calibration!$D$2:$D$4,G387)</f>
        <v>604.74669483231537</v>
      </c>
    </row>
    <row r="388" spans="1:12" x14ac:dyDescent="0.25">
      <c r="A388">
        <v>1930982</v>
      </c>
      <c r="B388">
        <v>14.92099953</v>
      </c>
      <c r="C388">
        <v>0.31297999999999998</v>
      </c>
      <c r="D388">
        <v>35.507999419999997</v>
      </c>
      <c r="E388">
        <v>0.25064998999999999</v>
      </c>
      <c r="F388">
        <v>36.859001159999998</v>
      </c>
      <c r="G388">
        <v>0.97530001</v>
      </c>
      <c r="H388">
        <v>33.438999180000003</v>
      </c>
      <c r="J388" s="2">
        <f>TREND(Calibration!$A$2:$A$4,Calibration!$B$2:$B$4,C388)</f>
        <v>395.63633483417607</v>
      </c>
      <c r="K388" s="2">
        <f>TREND(Calibration!$A$2:$A$4,Calibration!$C$2:$C$4,E388)</f>
        <v>445.95943896077142</v>
      </c>
      <c r="L388" s="2">
        <f>TREND(Calibration!$A$2:$A$4,Calibration!$D$2:$D$4,G388)</f>
        <v>595.36522126122554</v>
      </c>
    </row>
    <row r="389" spans="1:12" x14ac:dyDescent="0.25">
      <c r="A389">
        <v>1936338</v>
      </c>
      <c r="B389">
        <v>14.9829998</v>
      </c>
      <c r="C389">
        <v>0.31270998999999999</v>
      </c>
      <c r="D389">
        <v>35.509998320000001</v>
      </c>
      <c r="E389">
        <v>0.25064998999999999</v>
      </c>
      <c r="F389">
        <v>36.933998109999997</v>
      </c>
      <c r="G389">
        <v>0.98670000000000002</v>
      </c>
      <c r="H389">
        <v>33.369998930000001</v>
      </c>
      <c r="J389" s="2">
        <f>TREND(Calibration!$A$2:$A$4,Calibration!$B$2:$B$4,C389)</f>
        <v>394.43723109046846</v>
      </c>
      <c r="K389" s="2">
        <f>TREND(Calibration!$A$2:$A$4,Calibration!$C$2:$C$4,E389)</f>
        <v>445.95943896077142</v>
      </c>
      <c r="L389" s="2">
        <f>TREND(Calibration!$A$2:$A$4,Calibration!$D$2:$D$4,G389)</f>
        <v>602.44791225915787</v>
      </c>
    </row>
    <row r="390" spans="1:12" x14ac:dyDescent="0.25">
      <c r="A390">
        <v>1940982</v>
      </c>
      <c r="B390">
        <v>15.022000309999999</v>
      </c>
      <c r="C390">
        <v>0.31334999000000002</v>
      </c>
      <c r="D390">
        <v>35.500999450000002</v>
      </c>
      <c r="E390">
        <v>0.25060000999999998</v>
      </c>
      <c r="F390">
        <v>36.886001589999999</v>
      </c>
      <c r="G390">
        <v>0.98129999999999995</v>
      </c>
      <c r="H390">
        <v>33.391998289999997</v>
      </c>
      <c r="J390" s="2">
        <f>TREND(Calibration!$A$2:$A$4,Calibration!$B$2:$B$4,C390)</f>
        <v>397.27944580834173</v>
      </c>
      <c r="K390" s="2">
        <f>TREND(Calibration!$A$2:$A$4,Calibration!$C$2:$C$4,E390)</f>
        <v>445.57417213705958</v>
      </c>
      <c r="L390" s="2">
        <f>TREND(Calibration!$A$2:$A$4,Calibration!$D$2:$D$4,G390)</f>
        <v>599.09295042245139</v>
      </c>
    </row>
    <row r="391" spans="1:12" x14ac:dyDescent="0.25">
      <c r="A391">
        <v>1946057</v>
      </c>
      <c r="B391">
        <v>15.083000180000001</v>
      </c>
      <c r="C391">
        <v>0.31141001000000001</v>
      </c>
      <c r="D391">
        <v>35.508998869999999</v>
      </c>
      <c r="E391">
        <v>0.25064998999999999</v>
      </c>
      <c r="F391">
        <v>36.951999659999998</v>
      </c>
      <c r="G391">
        <v>0.99309999000000004</v>
      </c>
      <c r="H391">
        <v>33.431999210000001</v>
      </c>
      <c r="J391" s="2">
        <f>TREND(Calibration!$A$2:$A$4,Calibration!$B$2:$B$4,C391)</f>
        <v>388.66407126399895</v>
      </c>
      <c r="K391" s="2">
        <f>TREND(Calibration!$A$2:$A$4,Calibration!$C$2:$C$4,E391)</f>
        <v>445.95943896077142</v>
      </c>
      <c r="L391" s="2">
        <f>TREND(Calibration!$A$2:$A$4,Calibration!$D$2:$D$4,G391)</f>
        <v>606.42415711199169</v>
      </c>
    </row>
    <row r="392" spans="1:12" x14ac:dyDescent="0.25">
      <c r="A392">
        <v>1951044</v>
      </c>
      <c r="B392">
        <v>15.00800037</v>
      </c>
      <c r="C392">
        <v>0.31119001000000002</v>
      </c>
      <c r="D392">
        <v>35.534999849999998</v>
      </c>
      <c r="E392">
        <v>0.25071000999999998</v>
      </c>
      <c r="F392">
        <v>36.895000459999999</v>
      </c>
      <c r="G392">
        <v>0.97530001</v>
      </c>
      <c r="H392">
        <v>33.405998230000002</v>
      </c>
      <c r="J392" s="2">
        <f>TREND(Calibration!$A$2:$A$4,Calibration!$B$2:$B$4,C392)</f>
        <v>387.6870599547301</v>
      </c>
      <c r="K392" s="2">
        <f>TREND(Calibration!$A$2:$A$4,Calibration!$C$2:$C$4,E392)</f>
        <v>446.42209831969876</v>
      </c>
      <c r="L392" s="2">
        <f>TREND(Calibration!$A$2:$A$4,Calibration!$D$2:$D$4,G392)</f>
        <v>595.36522126122554</v>
      </c>
    </row>
    <row r="393" spans="1:12" x14ac:dyDescent="0.25">
      <c r="A393">
        <v>1956185</v>
      </c>
      <c r="B393">
        <v>15.00199986</v>
      </c>
      <c r="C393">
        <v>0.31264999999999998</v>
      </c>
      <c r="D393">
        <v>35.487998959999999</v>
      </c>
      <c r="E393">
        <v>0.25071000999999998</v>
      </c>
      <c r="F393">
        <v>36.930999759999999</v>
      </c>
      <c r="G393">
        <v>0.98769998999999997</v>
      </c>
      <c r="H393">
        <v>33.437000269999999</v>
      </c>
      <c r="J393" s="2">
        <f>TREND(Calibration!$A$2:$A$4,Calibration!$B$2:$B$4,C393)</f>
        <v>394.17081787027291</v>
      </c>
      <c r="K393" s="2">
        <f>TREND(Calibration!$A$2:$A$4,Calibration!$C$2:$C$4,E393)</f>
        <v>446.42209831969876</v>
      </c>
      <c r="L393" s="2">
        <f>TREND(Calibration!$A$2:$A$4,Calibration!$D$2:$D$4,G393)</f>
        <v>603.06919527528521</v>
      </c>
    </row>
    <row r="394" spans="1:12" x14ac:dyDescent="0.25">
      <c r="A394">
        <v>1960982</v>
      </c>
      <c r="B394">
        <v>14.88899994</v>
      </c>
      <c r="C394">
        <v>0.31162000000000001</v>
      </c>
      <c r="D394">
        <v>35.520000459999999</v>
      </c>
      <c r="E394">
        <v>0.25064998999999999</v>
      </c>
      <c r="F394">
        <v>36.876998899999997</v>
      </c>
      <c r="G394">
        <v>0.97589999000000005</v>
      </c>
      <c r="H394">
        <v>33.415000919999997</v>
      </c>
      <c r="J394" s="2">
        <f>TREND(Calibration!$A$2:$A$4,Calibration!$B$2:$B$4,C394)</f>
        <v>389.59662855869601</v>
      </c>
      <c r="K394" s="2">
        <f>TREND(Calibration!$A$2:$A$4,Calibration!$C$2:$C$4,E394)</f>
        <v>445.95943896077142</v>
      </c>
      <c r="L394" s="2">
        <f>TREND(Calibration!$A$2:$A$4,Calibration!$D$2:$D$4,G394)</f>
        <v>595.7379823728528</v>
      </c>
    </row>
    <row r="395" spans="1:12" x14ac:dyDescent="0.25">
      <c r="A395">
        <v>1966123</v>
      </c>
      <c r="B395">
        <v>14.93299961</v>
      </c>
      <c r="C395">
        <v>0.31053998999999999</v>
      </c>
      <c r="D395">
        <v>35.500999450000002</v>
      </c>
      <c r="E395">
        <v>0.25071000999999998</v>
      </c>
      <c r="F395">
        <v>36.983001710000003</v>
      </c>
      <c r="G395">
        <v>0.99309999000000004</v>
      </c>
      <c r="H395">
        <v>33.459999080000003</v>
      </c>
      <c r="J395" s="2">
        <f>TREND(Calibration!$A$2:$A$4,Calibration!$B$2:$B$4,C395)</f>
        <v>384.80034681268035</v>
      </c>
      <c r="K395" s="2">
        <f>TREND(Calibration!$A$2:$A$4,Calibration!$C$2:$C$4,E395)</f>
        <v>446.42209831969876</v>
      </c>
      <c r="L395" s="2">
        <f>TREND(Calibration!$A$2:$A$4,Calibration!$D$2:$D$4,G395)</f>
        <v>606.42415711199169</v>
      </c>
    </row>
    <row r="396" spans="1:12" x14ac:dyDescent="0.25">
      <c r="A396">
        <v>1970982</v>
      </c>
      <c r="B396">
        <v>14.93900013</v>
      </c>
      <c r="C396">
        <v>0.31589001</v>
      </c>
      <c r="D396">
        <v>35.537998199999997</v>
      </c>
      <c r="E396">
        <v>0.25060000999999998</v>
      </c>
      <c r="F396">
        <v>36.971000670000002</v>
      </c>
      <c r="G396">
        <v>0.98500001000000004</v>
      </c>
      <c r="H396">
        <v>33.415000919999997</v>
      </c>
      <c r="J396" s="2">
        <f>TREND(Calibration!$A$2:$A$4,Calibration!$B$2:$B$4,C396)</f>
        <v>408.55957428911006</v>
      </c>
      <c r="K396" s="2">
        <f>TREND(Calibration!$A$2:$A$4,Calibration!$C$2:$C$4,E396)</f>
        <v>445.57417213705958</v>
      </c>
      <c r="L396" s="2">
        <f>TREND(Calibration!$A$2:$A$4,Calibration!$D$2:$D$4,G396)</f>
        <v>601.39172678271666</v>
      </c>
    </row>
    <row r="397" spans="1:12" x14ac:dyDescent="0.25">
      <c r="A397">
        <v>1976123</v>
      </c>
      <c r="B397">
        <v>14.99800014</v>
      </c>
      <c r="C397">
        <v>0.31027000999999998</v>
      </c>
      <c r="D397">
        <v>35.539001460000001</v>
      </c>
      <c r="E397">
        <v>0.25071000999999998</v>
      </c>
      <c r="F397">
        <v>36.930999759999999</v>
      </c>
      <c r="G397">
        <v>0.97860002999999995</v>
      </c>
      <c r="H397">
        <v>33.497001650000001</v>
      </c>
      <c r="J397" s="2">
        <f>TREND(Calibration!$A$2:$A$4,Calibration!$B$2:$B$4,C397)</f>
        <v>383.60137629778751</v>
      </c>
      <c r="K397" s="2">
        <f>TREND(Calibration!$A$2:$A$4,Calibration!$C$2:$C$4,E397)</f>
        <v>446.42209831969876</v>
      </c>
      <c r="L397" s="2">
        <f>TREND(Calibration!$A$2:$A$4,Calibration!$D$2:$D$4,G397)</f>
        <v>597.41548814277508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'1F'!$J32 + Calibration!$C$11</f>
        <v>423.61380580434178</v>
      </c>
      <c r="C3" s="3">
        <v>423.45093010581922</v>
      </c>
      <c r="D3" s="3">
        <v>603.44199366426619</v>
      </c>
      <c r="E3" s="3">
        <f>(C3-$B$213)/(7*35314.6667/1400)</f>
        <v>8.10281707534381E-2</v>
      </c>
      <c r="G3" s="3">
        <f>'2F'!$J32 + Calibration!$C$11</f>
        <v>415.66457533450051</v>
      </c>
      <c r="H3" s="3">
        <v>428.84682399534177</v>
      </c>
      <c r="I3" s="3">
        <v>586.29437987886104</v>
      </c>
      <c r="J3" s="3">
        <f>(H3-$G$213)/(7*35314.6667/1400)</f>
        <v>0.10445746265026237</v>
      </c>
      <c r="L3" s="3">
        <f>'3F'!$J32 + Calibration!$C$11</f>
        <v>414.46547159079313</v>
      </c>
      <c r="M3" s="3">
        <v>443.0303935891418</v>
      </c>
      <c r="N3" s="3">
        <v>601.39172678271666</v>
      </c>
      <c r="O3" s="3">
        <f>(M3-$L$213)/(7*35314.6667/1400)</f>
        <v>0.15936162628534159</v>
      </c>
      <c r="Q3" s="3">
        <f>'4F'!$J188 + Calibration!$C$11</f>
        <v>415.93098855469628</v>
      </c>
      <c r="R3" s="3">
        <v>438.48234879806046</v>
      </c>
      <c r="S3" s="3">
        <v>559.82747114840652</v>
      </c>
      <c r="T3" s="3">
        <f>(R3-$Q$213)/(7*35314.6667/1400)</f>
        <v>0.12776817024524215</v>
      </c>
    </row>
    <row r="4" spans="1:20" x14ac:dyDescent="0.25">
      <c r="A4" s="3">
        <f>1/12+A3</f>
        <v>2.5833333333333335</v>
      </c>
      <c r="B4" s="3">
        <f>'1F'!$J33 + Calibration!$C$11</f>
        <v>431.74085233246996</v>
      </c>
      <c r="C4" s="3">
        <v>423.91335821215102</v>
      </c>
      <c r="D4" s="3">
        <v>599.09295042245139</v>
      </c>
      <c r="E4" s="3">
        <f t="shared" ref="E4:E67" si="0">(C4-$B$213)/(7*35314.6667/1400)</f>
        <v>8.3647071904396991E-2</v>
      </c>
      <c r="G4" s="3">
        <f>'2F'!$J33 + Calibration!$C$11</f>
        <v>417.6185979530382</v>
      </c>
      <c r="H4" s="3">
        <v>426.3801296458455</v>
      </c>
      <c r="I4" s="3">
        <v>596.0486456260395</v>
      </c>
      <c r="J4" s="3">
        <f t="shared" ref="J4:J67" si="1">(H4-$G$213)/(7*35314.6667/1400)</f>
        <v>9.0487661544954121E-2</v>
      </c>
      <c r="L4" s="3">
        <f>'3F'!$J33 + Calibration!$C$11</f>
        <v>416.15308098913505</v>
      </c>
      <c r="M4" s="3">
        <v>442.64489551283464</v>
      </c>
      <c r="N4" s="3">
        <v>596.0486456260395</v>
      </c>
      <c r="O4" s="3">
        <f t="shared" ref="O4:O67" si="2">(M4-$L$213)/(7*35314.6667/1400)</f>
        <v>0.15717840830635293</v>
      </c>
      <c r="Q4" s="3">
        <f>'4F'!$J189 + Calibration!$C$11</f>
        <v>411.35679924311938</v>
      </c>
      <c r="R4" s="3">
        <v>438.86784687436739</v>
      </c>
      <c r="S4" s="3">
        <v>554.42224864304285</v>
      </c>
      <c r="T4" s="3">
        <f t="shared" ref="T4:T67" si="3">(R4-$Q$213)/(7*35314.6667/1400)</f>
        <v>0.1299513882242295</v>
      </c>
    </row>
    <row r="5" spans="1:20" x14ac:dyDescent="0.25">
      <c r="A5" s="3">
        <f t="shared" ref="A5:A68" si="4">1/12+A4</f>
        <v>2.666666666666667</v>
      </c>
      <c r="B5" s="3">
        <f>'1F'!$J34 + Calibration!$C$11</f>
        <v>446.66247960130312</v>
      </c>
      <c r="C5" s="3">
        <v>423.06543202951184</v>
      </c>
      <c r="D5" s="3">
        <v>604.12541181618792</v>
      </c>
      <c r="E5" s="3">
        <f t="shared" si="0"/>
        <v>7.8844952774448168E-2</v>
      </c>
      <c r="G5" s="3">
        <f>'2F'!$J34 + Calibration!$C$11</f>
        <v>410.37978793385054</v>
      </c>
      <c r="H5" s="3">
        <v>428.46148008743126</v>
      </c>
      <c r="I5" s="3">
        <v>585.67309686273359</v>
      </c>
      <c r="J5" s="3">
        <f t="shared" si="1"/>
        <v>0.10227511778384171</v>
      </c>
      <c r="L5" s="3">
        <f>'3F'!$J34 + Calibration!$C$11</f>
        <v>439.91217523674999</v>
      </c>
      <c r="M5" s="3">
        <v>443.0303935891418</v>
      </c>
      <c r="N5" s="3">
        <v>597.72610790571582</v>
      </c>
      <c r="O5" s="3">
        <f t="shared" si="2"/>
        <v>0.15936162628534159</v>
      </c>
      <c r="Q5" s="3">
        <f>'4F'!$J190 + Calibration!$C$11</f>
        <v>403.45188955903512</v>
      </c>
      <c r="R5" s="3">
        <v>438.48234879806046</v>
      </c>
      <c r="S5" s="3">
        <v>554.42224864304285</v>
      </c>
      <c r="T5" s="3">
        <f t="shared" si="3"/>
        <v>0.12776817024524215</v>
      </c>
    </row>
    <row r="6" spans="1:20" x14ac:dyDescent="0.25">
      <c r="A6" s="3">
        <f t="shared" si="4"/>
        <v>2.7500000000000004</v>
      </c>
      <c r="B6" s="3">
        <f>'1F'!$J35 + Calibration!$C$11</f>
        <v>415.1760696798662</v>
      </c>
      <c r="C6" s="3">
        <v>423.45093010581922</v>
      </c>
      <c r="D6" s="3">
        <v>602.07515114753062</v>
      </c>
      <c r="E6" s="3">
        <f t="shared" si="0"/>
        <v>8.10281707534381E-2</v>
      </c>
      <c r="G6" s="3">
        <f>'2F'!$J35 + Calibration!$C$11</f>
        <v>401.27577450605844</v>
      </c>
      <c r="H6" s="3">
        <v>428.46148008743126</v>
      </c>
      <c r="I6" s="3">
        <v>594.06052009317648</v>
      </c>
      <c r="J6" s="3">
        <f t="shared" si="1"/>
        <v>0.10227511778384171</v>
      </c>
      <c r="L6" s="3">
        <f>'3F'!$J35 + Calibration!$C$11</f>
        <v>413.04440864146153</v>
      </c>
      <c r="M6" s="3">
        <v>443.49282169547405</v>
      </c>
      <c r="N6" s="3">
        <v>590.33275986748913</v>
      </c>
      <c r="O6" s="3">
        <f t="shared" si="2"/>
        <v>0.16198052743630306</v>
      </c>
      <c r="Q6" s="3">
        <f>'4F'!$J191 + Calibration!$C$11</f>
        <v>417.13009229840389</v>
      </c>
      <c r="R6" s="3">
        <v>438.0199206917282</v>
      </c>
      <c r="S6" s="3">
        <v>552.43412311017971</v>
      </c>
      <c r="T6" s="3">
        <f t="shared" si="3"/>
        <v>0.12514926909428067</v>
      </c>
    </row>
    <row r="7" spans="1:20" x14ac:dyDescent="0.25">
      <c r="A7" s="3">
        <f t="shared" si="4"/>
        <v>2.8333333333333339</v>
      </c>
      <c r="B7" s="3">
        <f>'1F'!$J36 + Calibration!$C$11</f>
        <v>415.1760696798662</v>
      </c>
      <c r="C7" s="3">
        <v>423.91335821215102</v>
      </c>
      <c r="D7" s="3">
        <v>599.40360746274587</v>
      </c>
      <c r="E7" s="3">
        <f t="shared" si="0"/>
        <v>8.3647071904396991E-2</v>
      </c>
      <c r="G7" s="3">
        <f>'2F'!$J36 + Calibration!$C$11</f>
        <v>403.45188955903512</v>
      </c>
      <c r="H7" s="3">
        <v>427.61347682059341</v>
      </c>
      <c r="I7" s="3">
        <v>595.7379823728528</v>
      </c>
      <c r="J7" s="3">
        <f t="shared" si="1"/>
        <v>9.7472562097606963E-2</v>
      </c>
      <c r="L7" s="3">
        <f>'3F'!$J36 + Calibration!$C$11</f>
        <v>420.23872023647249</v>
      </c>
      <c r="M7" s="3">
        <v>440.56369923964598</v>
      </c>
      <c r="N7" s="3">
        <v>597.72610790571582</v>
      </c>
      <c r="O7" s="3">
        <f t="shared" si="2"/>
        <v>0.14539182518003591</v>
      </c>
      <c r="Q7" s="3">
        <f>'4F'!$J192 + Calibration!$C$11</f>
        <v>420.46081267091148</v>
      </c>
      <c r="R7" s="3">
        <v>438.48234879806046</v>
      </c>
      <c r="S7" s="3">
        <v>563.80371600124022</v>
      </c>
      <c r="T7" s="3">
        <f t="shared" si="3"/>
        <v>0.12776817024524215</v>
      </c>
    </row>
    <row r="8" spans="1:20" x14ac:dyDescent="0.25">
      <c r="A8" s="3">
        <f t="shared" si="4"/>
        <v>2.9166666666666674</v>
      </c>
      <c r="B8" s="3">
        <f>'1F'!$J37 + Calibration!$C$11</f>
        <v>407.75962124081133</v>
      </c>
      <c r="C8" s="3">
        <v>423.45093010581922</v>
      </c>
      <c r="D8" s="3">
        <v>597.04268975379421</v>
      </c>
      <c r="E8" s="3">
        <f t="shared" si="0"/>
        <v>8.10281707534381E-2</v>
      </c>
      <c r="G8" s="3">
        <f>'2F'!$J37 + Calibration!$C$11</f>
        <v>406.07201184246941</v>
      </c>
      <c r="H8" s="3">
        <v>428.46148008743126</v>
      </c>
      <c r="I8" s="3">
        <v>597.41548814277508</v>
      </c>
      <c r="J8" s="3">
        <f t="shared" si="1"/>
        <v>0.10227511778384171</v>
      </c>
      <c r="L8" s="3">
        <f>'3F'!$J37 + Calibration!$C$11</f>
        <v>423.12530014970747</v>
      </c>
      <c r="M8" s="3">
        <v>441.41147125388852</v>
      </c>
      <c r="N8" s="3">
        <v>600.0870256146676</v>
      </c>
      <c r="O8" s="3">
        <f t="shared" si="2"/>
        <v>0.15019307119741676</v>
      </c>
      <c r="Q8" s="3">
        <f>'4F'!$J193 + Calibration!$C$11</f>
        <v>396.47962598885778</v>
      </c>
      <c r="R8" s="3">
        <v>438.86784687436739</v>
      </c>
      <c r="S8" s="3">
        <v>562.80967187348563</v>
      </c>
      <c r="T8" s="3">
        <f t="shared" si="3"/>
        <v>0.1299513882242295</v>
      </c>
    </row>
    <row r="9" spans="1:20" x14ac:dyDescent="0.25">
      <c r="A9" s="3">
        <f t="shared" si="4"/>
        <v>3.0000000000000009</v>
      </c>
      <c r="B9" s="3">
        <f>'1F'!$J38 + Calibration!$C$11</f>
        <v>396.96813164349231</v>
      </c>
      <c r="C9" s="3">
        <v>423.91335821215102</v>
      </c>
      <c r="D9" s="3">
        <v>599.40360746274587</v>
      </c>
      <c r="E9" s="3">
        <f t="shared" si="0"/>
        <v>8.3647071904396991E-2</v>
      </c>
      <c r="G9" s="3">
        <f>'2F'!$J38 + Calibration!$C$11</f>
        <v>421.43782398018033</v>
      </c>
      <c r="H9" s="3">
        <v>428.46148008743126</v>
      </c>
      <c r="I9" s="3">
        <v>586.66717826784213</v>
      </c>
      <c r="J9" s="3">
        <f t="shared" si="1"/>
        <v>0.10227511778384171</v>
      </c>
      <c r="L9" s="3">
        <f>'3F'!$J38 + Calibration!$C$11</f>
        <v>392.17184989747642</v>
      </c>
      <c r="M9" s="3">
        <v>438.86784687436739</v>
      </c>
      <c r="N9" s="3">
        <v>597.72610790571582</v>
      </c>
      <c r="O9" s="3">
        <f t="shared" si="2"/>
        <v>0.13578758692013695</v>
      </c>
      <c r="Q9" s="3">
        <f>'4F'!$J194 + Calibration!$C$11</f>
        <v>410.64620115404608</v>
      </c>
      <c r="R9" s="3">
        <v>438.86784687436739</v>
      </c>
      <c r="S9" s="3">
        <v>567.53143894957384</v>
      </c>
      <c r="T9" s="3">
        <f t="shared" si="3"/>
        <v>0.1299513882242295</v>
      </c>
    </row>
    <row r="10" spans="1:20" x14ac:dyDescent="0.25">
      <c r="A10" s="3">
        <f t="shared" si="4"/>
        <v>3.0833333333333344</v>
      </c>
      <c r="B10" s="3">
        <f>'1F'!$J39 + Calibration!$C$11</f>
        <v>426.23397249738099</v>
      </c>
      <c r="C10" s="3">
        <v>426.76555063795422</v>
      </c>
      <c r="D10" s="3">
        <v>600.39765159050057</v>
      </c>
      <c r="E10" s="3">
        <f t="shared" si="0"/>
        <v>9.9800090988692622E-2</v>
      </c>
      <c r="G10" s="3">
        <f>'2F'!$J39 + Calibration!$C$11</f>
        <v>420.23872023647249</v>
      </c>
      <c r="H10" s="3">
        <v>428.84682399534177</v>
      </c>
      <c r="I10" s="3">
        <v>596.35926538898025</v>
      </c>
      <c r="J10" s="3">
        <f t="shared" si="1"/>
        <v>0.10445746265026237</v>
      </c>
      <c r="L10" s="3">
        <f>'3F'!$J39 + Calibration!$C$11</f>
        <v>416.64158664376936</v>
      </c>
      <c r="M10" s="3">
        <v>438.48234879806046</v>
      </c>
      <c r="N10" s="3">
        <v>599.40360746274587</v>
      </c>
      <c r="O10" s="3">
        <f t="shared" si="2"/>
        <v>0.13360436894114958</v>
      </c>
      <c r="Q10" s="3">
        <f>'4F'!$J195 + Calibration!$C$11</f>
        <v>413.04440864146153</v>
      </c>
      <c r="R10" s="3">
        <v>438.86784687436739</v>
      </c>
      <c r="S10" s="3">
        <v>564.85989526478909</v>
      </c>
      <c r="T10" s="3">
        <f t="shared" si="3"/>
        <v>0.1299513882242295</v>
      </c>
    </row>
    <row r="11" spans="1:20" x14ac:dyDescent="0.25">
      <c r="A11" s="3">
        <f t="shared" si="4"/>
        <v>3.1666666666666679</v>
      </c>
      <c r="B11" s="3">
        <f>'1F'!$J40 + Calibration!$C$11</f>
        <v>431.51875989803119</v>
      </c>
      <c r="C11" s="3">
        <v>425.99470865373678</v>
      </c>
      <c r="D11" s="3">
        <v>603.75261342720694</v>
      </c>
      <c r="E11" s="3">
        <f t="shared" si="0"/>
        <v>9.5434528143284583E-2</v>
      </c>
      <c r="G11" s="3">
        <f>'2F'!$J40 + Calibration!$C$11</f>
        <v>431.51875989803119</v>
      </c>
      <c r="H11" s="3">
        <v>425.99470865373678</v>
      </c>
      <c r="I11" s="3">
        <v>595.7379823728528</v>
      </c>
      <c r="J11" s="3">
        <f t="shared" si="1"/>
        <v>8.8304880122250101E-2</v>
      </c>
      <c r="L11" s="3">
        <f>'3F'!$J40 + Calibration!$C$11</f>
        <v>405.58350618783487</v>
      </c>
      <c r="M11" s="3">
        <v>438.48234879806046</v>
      </c>
      <c r="N11" s="3">
        <v>599.71422722568661</v>
      </c>
      <c r="O11" s="3">
        <f t="shared" si="2"/>
        <v>0.13360436894114958</v>
      </c>
      <c r="Q11" s="3">
        <f>'4F'!$J196 + Calibration!$C$11</f>
        <v>421.43782398018033</v>
      </c>
      <c r="R11" s="3">
        <v>438.48234879806046</v>
      </c>
      <c r="S11" s="3">
        <v>567.84209598986831</v>
      </c>
      <c r="T11" s="3">
        <f t="shared" si="3"/>
        <v>0.12776817024524215</v>
      </c>
    </row>
    <row r="12" spans="1:20" x14ac:dyDescent="0.25">
      <c r="A12" s="3">
        <f t="shared" si="4"/>
        <v>3.2500000000000013</v>
      </c>
      <c r="B12" s="3">
        <f>'1F'!$J41 + Calibration!$C$11</f>
        <v>417.13009229840389</v>
      </c>
      <c r="C12" s="3">
        <v>425.53220346320632</v>
      </c>
      <c r="D12" s="3">
        <v>600.0870256146676</v>
      </c>
      <c r="E12" s="3">
        <f t="shared" si="0"/>
        <v>9.2815190436039766E-2</v>
      </c>
      <c r="G12" s="3">
        <f>'2F'!$J41 + Calibration!$C$11</f>
        <v>404.87304132757657</v>
      </c>
      <c r="H12" s="3">
        <v>425.99470865373678</v>
      </c>
      <c r="I12" s="3">
        <v>589.6493417155674</v>
      </c>
      <c r="J12" s="3">
        <f t="shared" si="1"/>
        <v>8.8304880122250101E-2</v>
      </c>
      <c r="L12" s="3">
        <f>'3F'!$J41 + Calibration!$C$11</f>
        <v>406.07201184246941</v>
      </c>
      <c r="M12" s="3">
        <v>438.48234879806046</v>
      </c>
      <c r="N12" s="3">
        <v>592.69368378933314</v>
      </c>
      <c r="O12" s="3">
        <f t="shared" si="2"/>
        <v>0.13360436894114958</v>
      </c>
      <c r="Q12" s="3">
        <f>'4F'!$J197 + Calibration!$C$11</f>
        <v>406.07201184246941</v>
      </c>
      <c r="R12" s="3">
        <v>440.94904314755627</v>
      </c>
      <c r="S12" s="3">
        <v>565.85397666989752</v>
      </c>
      <c r="T12" s="3">
        <f t="shared" si="3"/>
        <v>0.14173797135054783</v>
      </c>
    </row>
    <row r="13" spans="1:20" x14ac:dyDescent="0.25">
      <c r="A13" s="3">
        <f t="shared" si="4"/>
        <v>3.3333333333333348</v>
      </c>
      <c r="B13" s="3">
        <f>'1F'!$J42 + Calibration!$C$11</f>
        <v>414.46547159079313</v>
      </c>
      <c r="C13" s="3">
        <v>423.06543202951184</v>
      </c>
      <c r="D13" s="3">
        <v>593.6877217041955</v>
      </c>
      <c r="E13" s="3">
        <f t="shared" si="0"/>
        <v>7.8844952774448168E-2</v>
      </c>
      <c r="G13" s="3">
        <f>'2F'!$J42 + Calibration!$C$11</f>
        <v>421.21577595534649</v>
      </c>
      <c r="H13" s="3">
        <v>425.99470865373678</v>
      </c>
      <c r="I13" s="3">
        <v>591.6996023842247</v>
      </c>
      <c r="J13" s="3">
        <f t="shared" si="1"/>
        <v>8.8304880122250101E-2</v>
      </c>
      <c r="L13" s="3">
        <f>'3F'!$J42 + Calibration!$C$11</f>
        <v>412.77786219245098</v>
      </c>
      <c r="M13" s="3">
        <v>438.48234879806046</v>
      </c>
      <c r="N13" s="3">
        <v>589.6493417155674</v>
      </c>
      <c r="O13" s="3">
        <f t="shared" si="2"/>
        <v>0.13360436894114958</v>
      </c>
      <c r="Q13" s="3">
        <f>'4F'!$J198 + Calibration!$C$11</f>
        <v>400.29876319678959</v>
      </c>
      <c r="R13" s="3">
        <v>441.41147125388852</v>
      </c>
      <c r="S13" s="3">
        <v>566.53739482181913</v>
      </c>
      <c r="T13" s="3">
        <f t="shared" si="3"/>
        <v>0.1443568725015093</v>
      </c>
    </row>
    <row r="14" spans="1:20" x14ac:dyDescent="0.25">
      <c r="A14" s="3">
        <f t="shared" si="4"/>
        <v>3.4166666666666683</v>
      </c>
      <c r="B14" s="3">
        <f>'1F'!$J43 + Calibration!$C$11</f>
        <v>413.97696593615859</v>
      </c>
      <c r="C14" s="3">
        <v>426.3801296458455</v>
      </c>
      <c r="D14" s="3">
        <v>603.75261342720694</v>
      </c>
      <c r="E14" s="3">
        <f t="shared" si="0"/>
        <v>9.7617309565988603E-2</v>
      </c>
      <c r="G14" s="3">
        <f>'2F'!$J43 + Calibration!$C$11</f>
        <v>418.55115524773549</v>
      </c>
      <c r="H14" s="3">
        <v>425.99470865373678</v>
      </c>
      <c r="I14" s="3">
        <v>596.0486456260395</v>
      </c>
      <c r="J14" s="3">
        <f t="shared" si="1"/>
        <v>8.8304880122250101E-2</v>
      </c>
      <c r="L14" s="3">
        <f>'3F'!$J43 + Calibration!$C$11</f>
        <v>410.64620115404608</v>
      </c>
      <c r="M14" s="3">
        <v>438.86784687436739</v>
      </c>
      <c r="N14" s="3">
        <v>592.01025942451918</v>
      </c>
      <c r="O14" s="3">
        <f t="shared" si="2"/>
        <v>0.13578758692013695</v>
      </c>
      <c r="Q14" s="3">
        <f>'4F'!$J199 + Calibration!$C$11</f>
        <v>418.32906281329673</v>
      </c>
      <c r="R14" s="3">
        <v>440.94904314755627</v>
      </c>
      <c r="S14" s="3">
        <v>567.15867783794658</v>
      </c>
      <c r="T14" s="3">
        <f t="shared" si="3"/>
        <v>0.14173797135054783</v>
      </c>
    </row>
    <row r="15" spans="1:20" x14ac:dyDescent="0.25">
      <c r="A15" s="3">
        <f t="shared" si="4"/>
        <v>3.5000000000000018</v>
      </c>
      <c r="B15" s="3">
        <f>'1F'!$J44 + Calibration!$C$11</f>
        <v>421.92632963481464</v>
      </c>
      <c r="C15" s="3">
        <v>423.06543202951184</v>
      </c>
      <c r="D15" s="3">
        <v>597.72610790571582</v>
      </c>
      <c r="E15" s="3">
        <f t="shared" si="0"/>
        <v>7.8844952774448168E-2</v>
      </c>
      <c r="G15" s="3">
        <f>'2F'!$J44 + Calibration!$C$11</f>
        <v>416.15308098913505</v>
      </c>
      <c r="H15" s="3">
        <v>425.99470865373678</v>
      </c>
      <c r="I15" s="3">
        <v>594.06052009317648</v>
      </c>
      <c r="J15" s="3">
        <f t="shared" si="1"/>
        <v>8.8304880122250101E-2</v>
      </c>
      <c r="L15" s="3">
        <f>'3F'!$J44 + Calibration!$C$11</f>
        <v>410.15769549941177</v>
      </c>
      <c r="M15" s="3">
        <v>438.86784687436739</v>
      </c>
      <c r="N15" s="3">
        <v>588.34464054751845</v>
      </c>
      <c r="O15" s="3">
        <f t="shared" si="2"/>
        <v>0.13578758692013695</v>
      </c>
      <c r="Q15" s="3">
        <f>'4F'!$J200 + Calibration!$C$11</f>
        <v>403.89603001830773</v>
      </c>
      <c r="R15" s="3">
        <v>440.94904314755627</v>
      </c>
      <c r="S15" s="3">
        <v>560.13812818870088</v>
      </c>
      <c r="T15" s="3">
        <f t="shared" si="3"/>
        <v>0.14173797135054783</v>
      </c>
    </row>
    <row r="16" spans="1:20" x14ac:dyDescent="0.25">
      <c r="A16" s="3">
        <f t="shared" si="4"/>
        <v>3.5833333333333353</v>
      </c>
      <c r="B16" s="3">
        <f>'1F'!$J45 + Calibration!$C$11</f>
        <v>420.94931832554579</v>
      </c>
      <c r="C16" s="3">
        <v>425.99470865373678</v>
      </c>
      <c r="D16" s="3">
        <v>594.37114606900946</v>
      </c>
      <c r="E16" s="3">
        <f t="shared" si="0"/>
        <v>9.5434528143284583E-2</v>
      </c>
      <c r="G16" s="3">
        <f>'2F'!$J45 + Calibration!$C$11</f>
        <v>407.27111558617702</v>
      </c>
      <c r="H16" s="3">
        <v>423.45093010581922</v>
      </c>
      <c r="I16" s="3">
        <v>588.65529758781281</v>
      </c>
      <c r="J16" s="3">
        <f t="shared" si="1"/>
        <v>7.3898522732403604E-2</v>
      </c>
      <c r="L16" s="3">
        <f>'3F'!$J45 + Calibration!$C$11</f>
        <v>417.35205150402788</v>
      </c>
      <c r="M16" s="3">
        <v>438.48234879806046</v>
      </c>
      <c r="N16" s="3">
        <v>596.0486456260395</v>
      </c>
      <c r="O16" s="3">
        <f t="shared" si="2"/>
        <v>0.13360436894114958</v>
      </c>
      <c r="Q16" s="3">
        <f>'4F'!$J201 + Calibration!$C$11</f>
        <v>414.73188481098867</v>
      </c>
      <c r="R16" s="3">
        <v>440.94904314755627</v>
      </c>
      <c r="S16" s="3">
        <v>560.13812818870088</v>
      </c>
      <c r="T16" s="3">
        <f t="shared" si="3"/>
        <v>0.14173797135054783</v>
      </c>
    </row>
    <row r="17" spans="1:20" x14ac:dyDescent="0.25">
      <c r="A17" s="3">
        <f t="shared" si="4"/>
        <v>3.6666666666666687</v>
      </c>
      <c r="B17" s="3">
        <f>'1F'!$J46 + Calibration!$C$11</f>
        <v>417.13009229840389</v>
      </c>
      <c r="C17" s="3">
        <v>425.53220346320632</v>
      </c>
      <c r="D17" s="3">
        <v>591.6996023842247</v>
      </c>
      <c r="E17" s="3">
        <f t="shared" si="0"/>
        <v>9.2815190436039766E-2</v>
      </c>
      <c r="G17" s="3">
        <f>'2F'!$J46 + Calibration!$C$11</f>
        <v>407.53752880637256</v>
      </c>
      <c r="H17" s="3">
        <v>425.99470865373678</v>
      </c>
      <c r="I17" s="3">
        <v>590.02214010454838</v>
      </c>
      <c r="J17" s="3">
        <f t="shared" si="1"/>
        <v>8.8304880122250101E-2</v>
      </c>
      <c r="L17" s="3">
        <f>'3F'!$J46 + Calibration!$C$11</f>
        <v>426.94457058645406</v>
      </c>
      <c r="M17" s="3">
        <v>439.33027498069964</v>
      </c>
      <c r="N17" s="3">
        <v>596.0486456260395</v>
      </c>
      <c r="O17" s="3">
        <f t="shared" si="2"/>
        <v>0.13840648807109843</v>
      </c>
      <c r="Q17" s="3">
        <f>'4F'!$J202 + Calibration!$C$11</f>
        <v>416.15308098913505</v>
      </c>
      <c r="R17" s="3">
        <v>440.56369923964598</v>
      </c>
      <c r="S17" s="3">
        <v>559.45471003677915</v>
      </c>
      <c r="T17" s="3">
        <f t="shared" si="3"/>
        <v>0.13955562648412845</v>
      </c>
    </row>
    <row r="18" spans="1:20" x14ac:dyDescent="0.25">
      <c r="A18" s="3">
        <f t="shared" si="4"/>
        <v>3.7500000000000022</v>
      </c>
      <c r="B18" s="3">
        <f>'1F'!$J47 + Calibration!$C$11</f>
        <v>417.13009229840389</v>
      </c>
      <c r="C18" s="3">
        <v>425.99470865373678</v>
      </c>
      <c r="D18" s="3">
        <v>591.32684127259756</v>
      </c>
      <c r="E18" s="3">
        <f t="shared" si="0"/>
        <v>9.5434528143284583E-2</v>
      </c>
      <c r="G18" s="3">
        <f>'2F'!$J47 + Calibration!$C$11</f>
        <v>417.35205150402788</v>
      </c>
      <c r="H18" s="3">
        <v>425.99470865373678</v>
      </c>
      <c r="I18" s="3">
        <v>586.29437987886104</v>
      </c>
      <c r="J18" s="3">
        <f t="shared" si="1"/>
        <v>8.8304880122250101E-2</v>
      </c>
      <c r="L18" s="3">
        <f>'3F'!$J47 + Calibration!$C$11</f>
        <v>419.75021458183795</v>
      </c>
      <c r="M18" s="3">
        <v>438.48234879806046</v>
      </c>
      <c r="N18" s="3">
        <v>594.68180310930393</v>
      </c>
      <c r="O18" s="3">
        <f t="shared" si="2"/>
        <v>0.13360436894114958</v>
      </c>
      <c r="Q18" s="3">
        <f>'4F'!$J203 + Calibration!$C$11</f>
        <v>437.51410097814932</v>
      </c>
      <c r="R18" s="3">
        <v>444.26358659549305</v>
      </c>
      <c r="S18" s="3">
        <v>557.46658450391612</v>
      </c>
      <c r="T18" s="3">
        <f t="shared" si="3"/>
        <v>0.16050945502951899</v>
      </c>
    </row>
    <row r="19" spans="1:20" x14ac:dyDescent="0.25">
      <c r="A19" s="3">
        <f t="shared" si="4"/>
        <v>3.8333333333333357</v>
      </c>
      <c r="B19" s="3">
        <f>'1F'!$J48 + Calibration!$C$11</f>
        <v>412.77786219245098</v>
      </c>
      <c r="C19" s="3">
        <v>425.99470865373678</v>
      </c>
      <c r="D19" s="3">
        <v>591.6996023842247</v>
      </c>
      <c r="E19" s="3">
        <f t="shared" si="0"/>
        <v>9.5434528143284583E-2</v>
      </c>
      <c r="G19" s="3">
        <f>'2F'!$J48 + Calibration!$C$11</f>
        <v>406.07201184246941</v>
      </c>
      <c r="H19" s="3">
        <v>425.99470865373678</v>
      </c>
      <c r="I19" s="3">
        <v>582.31813502602733</v>
      </c>
      <c r="J19" s="3">
        <f t="shared" si="1"/>
        <v>8.8304880122250101E-2</v>
      </c>
      <c r="L19" s="3">
        <f>'3F'!$J48 + Calibration!$C$11</f>
        <v>390.21782727893873</v>
      </c>
      <c r="M19" s="3">
        <v>438.86784687436739</v>
      </c>
      <c r="N19" s="3">
        <v>590.02214010454838</v>
      </c>
      <c r="O19" s="3">
        <f t="shared" si="2"/>
        <v>0.13578758692013695</v>
      </c>
      <c r="Q19" s="3">
        <f>'4F'!$J204 + Calibration!$C$11</f>
        <v>429.60919129406528</v>
      </c>
      <c r="R19" s="3">
        <v>443.49282169547405</v>
      </c>
      <c r="S19" s="3">
        <v>558.77129188485753</v>
      </c>
      <c r="T19" s="3">
        <f t="shared" si="3"/>
        <v>0.1561443287403956</v>
      </c>
    </row>
    <row r="20" spans="1:20" x14ac:dyDescent="0.25">
      <c r="A20" s="3">
        <f t="shared" si="4"/>
        <v>3.9166666666666692</v>
      </c>
      <c r="B20" s="3">
        <f>'1F'!$J49 + Calibration!$C$11</f>
        <v>409.18068419014293</v>
      </c>
      <c r="C20" s="3">
        <v>425.99470865373678</v>
      </c>
      <c r="D20" s="3">
        <v>597.72610790571582</v>
      </c>
      <c r="E20" s="3">
        <f t="shared" si="0"/>
        <v>9.5434528143284583E-2</v>
      </c>
      <c r="G20" s="3">
        <f>'2F'!$J49 + Calibration!$C$11</f>
        <v>412.77786219245098</v>
      </c>
      <c r="H20" s="3">
        <v>426.3801296458455</v>
      </c>
      <c r="I20" s="3">
        <v>584.30625434599801</v>
      </c>
      <c r="J20" s="3">
        <f t="shared" si="1"/>
        <v>9.0487661544954121E-2</v>
      </c>
      <c r="L20" s="3">
        <f>'3F'!$J49 + Calibration!$C$11</f>
        <v>415.93098855469628</v>
      </c>
      <c r="M20" s="3">
        <v>438.86784687436739</v>
      </c>
      <c r="N20" s="3">
        <v>587.97187943589108</v>
      </c>
      <c r="O20" s="3">
        <f t="shared" si="2"/>
        <v>0.13578758692013695</v>
      </c>
      <c r="Q20" s="3">
        <f>'4F'!$J205 + Calibration!$C$11</f>
        <v>410.64620115404608</v>
      </c>
      <c r="R20" s="3">
        <v>440.56369923964598</v>
      </c>
      <c r="S20" s="3">
        <v>551.44007898242501</v>
      </c>
      <c r="T20" s="3">
        <f t="shared" si="3"/>
        <v>0.13955562648412845</v>
      </c>
    </row>
    <row r="21" spans="1:20" x14ac:dyDescent="0.25">
      <c r="A21" s="3">
        <f t="shared" si="4"/>
        <v>4.0000000000000027</v>
      </c>
      <c r="B21" s="3">
        <f>'1F'!$J50 + Calibration!$C$11</f>
        <v>418.55115524773549</v>
      </c>
      <c r="C21" s="3">
        <v>425.99470865373678</v>
      </c>
      <c r="D21" s="3">
        <v>592.38302053614643</v>
      </c>
      <c r="E21" s="3">
        <f t="shared" si="0"/>
        <v>9.5434528143284583E-2</v>
      </c>
      <c r="G21" s="3">
        <f>'2F'!$J50 + Calibration!$C$11</f>
        <v>420.01667221163865</v>
      </c>
      <c r="H21" s="3">
        <v>426.76555063795422</v>
      </c>
      <c r="I21" s="3">
        <v>583.6228361940764</v>
      </c>
      <c r="J21" s="3">
        <f t="shared" si="1"/>
        <v>9.2670442967658126E-2</v>
      </c>
      <c r="L21" s="3">
        <f>'3F'!$J50 + Calibration!$C$11</f>
        <v>415.1760696798662</v>
      </c>
      <c r="M21" s="3">
        <v>438.86784687436739</v>
      </c>
      <c r="N21" s="3">
        <v>600.0870256146676</v>
      </c>
      <c r="O21" s="3">
        <f t="shared" si="2"/>
        <v>0.13578758692013695</v>
      </c>
      <c r="Q21" s="3">
        <f>'4F'!$J206 + Calibration!$C$11</f>
        <v>424.54649632785384</v>
      </c>
      <c r="R21" s="3">
        <v>441.41147125388852</v>
      </c>
      <c r="S21" s="3">
        <v>559.82747114840652</v>
      </c>
      <c r="T21" s="3">
        <f t="shared" si="3"/>
        <v>0.1443568725015093</v>
      </c>
    </row>
    <row r="22" spans="1:20" x14ac:dyDescent="0.25">
      <c r="A22" s="3">
        <f t="shared" si="4"/>
        <v>4.0833333333333357</v>
      </c>
      <c r="B22" s="3">
        <f>'1F'!$J51 + Calibration!$C$11</f>
        <v>416.64158664376936</v>
      </c>
      <c r="C22" s="3">
        <v>426.3801296458455</v>
      </c>
      <c r="D22" s="3">
        <v>587.97187943589108</v>
      </c>
      <c r="E22" s="3">
        <f t="shared" si="0"/>
        <v>9.7617309565988603E-2</v>
      </c>
      <c r="G22" s="3">
        <f>'2F'!$J51 + Calibration!$C$11</f>
        <v>411.57889167755837</v>
      </c>
      <c r="H22" s="3">
        <v>423.06543202951184</v>
      </c>
      <c r="I22" s="3">
        <v>582.62879206632169</v>
      </c>
      <c r="J22" s="3">
        <f t="shared" si="1"/>
        <v>7.1715304753413672E-2</v>
      </c>
      <c r="L22" s="3">
        <f>'3F'!$J51 + Calibration!$C$11</f>
        <v>420.23872023647249</v>
      </c>
      <c r="M22" s="3">
        <v>438.48234879806046</v>
      </c>
      <c r="N22" s="3">
        <v>593.6877217041955</v>
      </c>
      <c r="O22" s="3">
        <f t="shared" si="2"/>
        <v>0.13360436894114958</v>
      </c>
      <c r="Q22" s="3">
        <f>'4F'!$J207 + Calibration!$C$11</f>
        <v>430.09769694869959</v>
      </c>
      <c r="R22" s="3">
        <v>443.49282169547405</v>
      </c>
      <c r="S22" s="3">
        <v>563.49309002540724</v>
      </c>
      <c r="T22" s="3">
        <f t="shared" si="3"/>
        <v>0.1561443287403956</v>
      </c>
    </row>
    <row r="23" spans="1:20" x14ac:dyDescent="0.25">
      <c r="A23" s="3">
        <f t="shared" si="4"/>
        <v>4.1666666666666687</v>
      </c>
      <c r="B23" s="3">
        <f>'1F'!$J52 + Calibration!$C$11</f>
        <v>421.43782398018033</v>
      </c>
      <c r="C23" s="3">
        <v>425.99470865373678</v>
      </c>
      <c r="D23" s="3">
        <v>598.40952605763755</v>
      </c>
      <c r="E23" s="3">
        <f t="shared" si="0"/>
        <v>9.5434528143284583E-2</v>
      </c>
      <c r="G23" s="3">
        <f>'2F'!$J52 + Calibration!$C$11</f>
        <v>408.73663255008017</v>
      </c>
      <c r="H23" s="3">
        <v>423.06543202951184</v>
      </c>
      <c r="I23" s="3">
        <v>589.33871573973443</v>
      </c>
      <c r="J23" s="3">
        <f t="shared" si="1"/>
        <v>7.1715304753413672E-2</v>
      </c>
      <c r="L23" s="3">
        <f>'3F'!$J52 + Calibration!$C$11</f>
        <v>416.15308098913505</v>
      </c>
      <c r="M23" s="3">
        <v>436.40107544067291</v>
      </c>
      <c r="N23" s="3">
        <v>590.33275986748913</v>
      </c>
      <c r="O23" s="3">
        <f t="shared" si="2"/>
        <v>0.12181734925854534</v>
      </c>
      <c r="Q23" s="3">
        <f>'4F'!$J208 + Calibration!$C$11</f>
        <v>426.7224781520153</v>
      </c>
      <c r="R23" s="3">
        <v>443.0303935891418</v>
      </c>
      <c r="S23" s="3">
        <v>559.45471003677915</v>
      </c>
      <c r="T23" s="3">
        <f t="shared" si="3"/>
        <v>0.15352542758943413</v>
      </c>
    </row>
    <row r="24" spans="1:20" x14ac:dyDescent="0.25">
      <c r="A24" s="3">
        <f t="shared" si="4"/>
        <v>4.2500000000000018</v>
      </c>
      <c r="B24" s="3">
        <f>'1F'!$J53 + Calibration!$C$11</f>
        <v>408.24812689544586</v>
      </c>
      <c r="C24" s="3">
        <v>425.99470865373678</v>
      </c>
      <c r="D24" s="3">
        <v>595.7379823728528</v>
      </c>
      <c r="E24" s="3">
        <f t="shared" si="0"/>
        <v>9.5434528143284583E-2</v>
      </c>
      <c r="G24" s="3">
        <f>'2F'!$J53 + Calibration!$C$11</f>
        <v>413.04440864146153</v>
      </c>
      <c r="H24" s="3">
        <v>426.3801296458455</v>
      </c>
      <c r="I24" s="3">
        <v>589.6493417155674</v>
      </c>
      <c r="J24" s="3">
        <f t="shared" si="1"/>
        <v>9.0487661544954121E-2</v>
      </c>
      <c r="L24" s="3">
        <f>'3F'!$J53 + Calibration!$C$11</f>
        <v>426.94457058645406</v>
      </c>
      <c r="M24" s="3">
        <v>436.40107544067291</v>
      </c>
      <c r="N24" s="3">
        <v>578.96316697642862</v>
      </c>
      <c r="O24" s="3">
        <f t="shared" si="2"/>
        <v>0.12181734925854534</v>
      </c>
      <c r="Q24" s="3">
        <f>'4F'!$J209 + Calibration!$C$11</f>
        <v>400.29876319678959</v>
      </c>
      <c r="R24" s="3">
        <v>443.0303935891418</v>
      </c>
      <c r="S24" s="3">
        <v>558.1500088687302</v>
      </c>
      <c r="T24" s="3">
        <f t="shared" si="3"/>
        <v>0.15352542758943413</v>
      </c>
    </row>
    <row r="25" spans="1:20" x14ac:dyDescent="0.25">
      <c r="A25" s="3">
        <f t="shared" si="4"/>
        <v>4.3333333333333348</v>
      </c>
      <c r="B25" s="3">
        <f>'1F'!$J54 + Calibration!$C$11</f>
        <v>408.24812689544586</v>
      </c>
      <c r="C25" s="3">
        <v>425.99470865373678</v>
      </c>
      <c r="D25" s="3">
        <v>599.40360746274587</v>
      </c>
      <c r="E25" s="3">
        <f t="shared" si="0"/>
        <v>9.5434528143284583E-2</v>
      </c>
      <c r="G25" s="3">
        <f>'2F'!$J54 + Calibration!$C$11</f>
        <v>408.4702193298844</v>
      </c>
      <c r="H25" s="3">
        <v>426.3801296458455</v>
      </c>
      <c r="I25" s="3">
        <v>583.31221021824342</v>
      </c>
      <c r="J25" s="3">
        <f t="shared" si="1"/>
        <v>9.0487661544954121E-2</v>
      </c>
      <c r="L25" s="3">
        <f>'3F'!$J54 + Calibration!$C$11</f>
        <v>415.66457533450051</v>
      </c>
      <c r="M25" s="3">
        <v>436.40107544067291</v>
      </c>
      <c r="N25" s="3">
        <v>579.95724838153694</v>
      </c>
      <c r="O25" s="3">
        <f t="shared" si="2"/>
        <v>0.12181734925854534</v>
      </c>
      <c r="Q25" s="3">
        <f>'4F'!$J210 + Calibration!$C$11</f>
        <v>434.18338060564196</v>
      </c>
      <c r="R25" s="3">
        <v>443.49282169547405</v>
      </c>
      <c r="S25" s="3">
        <v>563.18243298511288</v>
      </c>
      <c r="T25" s="3">
        <f t="shared" si="3"/>
        <v>0.1561443287403956</v>
      </c>
    </row>
    <row r="26" spans="1:20" x14ac:dyDescent="0.25">
      <c r="A26" s="3">
        <f t="shared" si="4"/>
        <v>4.4166666666666679</v>
      </c>
      <c r="B26" s="3">
        <f>'1F'!$J55 + Calibration!$C$11</f>
        <v>405.58350618783487</v>
      </c>
      <c r="C26" s="3">
        <v>426.3801296458455</v>
      </c>
      <c r="D26" s="3">
        <v>597.72610790571582</v>
      </c>
      <c r="E26" s="3">
        <f t="shared" si="0"/>
        <v>9.7617309565988603E-2</v>
      </c>
      <c r="G26" s="3">
        <f>'2F'!$J55 + Calibration!$C$11</f>
        <v>396.21307953984723</v>
      </c>
      <c r="H26" s="3">
        <v>423.91335821215102</v>
      </c>
      <c r="I26" s="3">
        <v>581.94537391440008</v>
      </c>
      <c r="J26" s="3">
        <f t="shared" si="1"/>
        <v>7.6517423883362509E-2</v>
      </c>
      <c r="L26" s="3">
        <f>'3F'!$J55 + Calibration!$C$11</f>
        <v>399.09979268189699</v>
      </c>
      <c r="M26" s="3">
        <v>435.93857025014245</v>
      </c>
      <c r="N26" s="3">
        <v>590.33275986748913</v>
      </c>
      <c r="O26" s="3">
        <f t="shared" si="2"/>
        <v>0.11919801155130053</v>
      </c>
      <c r="Q26" s="3">
        <f>'4F'!$J211 + Calibration!$C$11</f>
        <v>418.32906281329673</v>
      </c>
      <c r="R26" s="3">
        <v>443.87831977178098</v>
      </c>
      <c r="S26" s="3">
        <v>558.1500088687302</v>
      </c>
      <c r="T26" s="3">
        <f t="shared" si="3"/>
        <v>0.15832754671938296</v>
      </c>
    </row>
    <row r="27" spans="1:20" x14ac:dyDescent="0.25">
      <c r="A27" s="3">
        <f t="shared" si="4"/>
        <v>4.5000000000000009</v>
      </c>
      <c r="B27" s="3">
        <f>'1F'!$J56 + Calibration!$C$11</f>
        <v>402.47487824976628</v>
      </c>
      <c r="C27" s="3">
        <v>425.99470865373678</v>
      </c>
      <c r="D27" s="3">
        <v>600.77044997948155</v>
      </c>
      <c r="E27" s="3">
        <f t="shared" si="0"/>
        <v>9.5434528143284583E-2</v>
      </c>
      <c r="G27" s="3">
        <f>'2F'!$J56 + Calibration!$C$11</f>
        <v>425.52350763712269</v>
      </c>
      <c r="H27" s="3">
        <v>423.91335821215102</v>
      </c>
      <c r="I27" s="3">
        <v>594.37114606900946</v>
      </c>
      <c r="J27" s="3">
        <f t="shared" si="1"/>
        <v>7.6517423883362509E-2</v>
      </c>
      <c r="L27" s="3">
        <f>'3F'!$J56 + Calibration!$C$11</f>
        <v>439.91217523674999</v>
      </c>
      <c r="M27" s="3">
        <v>436.78649643278163</v>
      </c>
      <c r="N27" s="3">
        <v>584.30625434599801</v>
      </c>
      <c r="O27" s="3">
        <f t="shared" si="2"/>
        <v>0.12400013068124935</v>
      </c>
      <c r="Q27" s="3">
        <f>'4F'!$J212 + Calibration!$C$11</f>
        <v>416.64158664376936</v>
      </c>
      <c r="R27" s="3">
        <v>446.42209831969876</v>
      </c>
      <c r="S27" s="3">
        <v>558.77129188485753</v>
      </c>
      <c r="T27" s="3">
        <f t="shared" si="3"/>
        <v>0.17273390410923076</v>
      </c>
    </row>
    <row r="28" spans="1:20" x14ac:dyDescent="0.25">
      <c r="A28" s="3">
        <f t="shared" si="4"/>
        <v>4.5833333333333339</v>
      </c>
      <c r="B28" s="3">
        <f>'1F'!$J57 + Calibration!$C$11</f>
        <v>407.53752880637256</v>
      </c>
      <c r="C28" s="3">
        <v>425.99470865373678</v>
      </c>
      <c r="D28" s="3">
        <v>597.04268975379421</v>
      </c>
      <c r="E28" s="3">
        <f t="shared" si="0"/>
        <v>9.5434528143284583E-2</v>
      </c>
      <c r="G28" s="3">
        <f>'2F'!$J57 + Calibration!$C$11</f>
        <v>408.4702193298844</v>
      </c>
      <c r="H28" s="3">
        <v>423.91335821215102</v>
      </c>
      <c r="I28" s="3">
        <v>592.38302053614643</v>
      </c>
      <c r="J28" s="3">
        <f t="shared" si="1"/>
        <v>7.6517423883362509E-2</v>
      </c>
      <c r="L28" s="3">
        <f>'3F'!$J57 + Calibration!$C$11</f>
        <v>420.23872023647249</v>
      </c>
      <c r="M28" s="3">
        <v>435.55314925803373</v>
      </c>
      <c r="N28" s="3">
        <v>595.36522126122554</v>
      </c>
      <c r="O28" s="3">
        <f t="shared" si="2"/>
        <v>0.11701523012859651</v>
      </c>
      <c r="Q28" s="3">
        <f>'4F'!$J213 + Calibration!$C$11</f>
        <v>429.60919129406528</v>
      </c>
      <c r="R28" s="3">
        <v>446.42209831969876</v>
      </c>
      <c r="S28" s="3">
        <v>556.0997482000729</v>
      </c>
      <c r="T28" s="3">
        <f t="shared" si="3"/>
        <v>0.17273390410923076</v>
      </c>
    </row>
    <row r="29" spans="1:20" x14ac:dyDescent="0.25">
      <c r="A29" s="3">
        <f t="shared" si="4"/>
        <v>4.666666666666667</v>
      </c>
      <c r="B29" s="3">
        <f>'1F'!$J58 + Calibration!$C$11</f>
        <v>405.36154698221088</v>
      </c>
      <c r="C29" s="3">
        <v>426.3801296458455</v>
      </c>
      <c r="D29" s="3">
        <v>597.41548814277508</v>
      </c>
      <c r="E29" s="3">
        <f t="shared" si="0"/>
        <v>9.7617309565988603E-2</v>
      </c>
      <c r="G29" s="3">
        <f>'2F'!$J58 + Calibration!$C$11</f>
        <v>408.4702193298844</v>
      </c>
      <c r="H29" s="3">
        <v>422.60300392317981</v>
      </c>
      <c r="I29" s="3">
        <v>583.99563458305738</v>
      </c>
      <c r="J29" s="3">
        <f t="shared" si="1"/>
        <v>6.9096403602453491E-2</v>
      </c>
      <c r="L29" s="3">
        <f>'3F'!$J58 + Calibration!$C$11</f>
        <v>422.14828884043862</v>
      </c>
      <c r="M29" s="3">
        <v>436.40107544067291</v>
      </c>
      <c r="N29" s="3">
        <v>593.00430355227388</v>
      </c>
      <c r="O29" s="3">
        <f t="shared" si="2"/>
        <v>0.12181734925854534</v>
      </c>
      <c r="Q29" s="3">
        <f>'4F'!$J214 + Calibration!$C$11</f>
        <v>407.27111558617702</v>
      </c>
      <c r="R29" s="3">
        <v>445.11151277813224</v>
      </c>
      <c r="S29" s="3">
        <v>562.12625372156401</v>
      </c>
      <c r="T29" s="3">
        <f t="shared" si="3"/>
        <v>0.16531157415946784</v>
      </c>
    </row>
    <row r="30" spans="1:20" x14ac:dyDescent="0.25">
      <c r="A30" s="3">
        <f t="shared" si="4"/>
        <v>4.75</v>
      </c>
      <c r="B30" s="3">
        <f>'1F'!$J59 + Calibration!$C$11</f>
        <v>405.84996381763557</v>
      </c>
      <c r="C30" s="3">
        <v>425.53220346320632</v>
      </c>
      <c r="D30" s="3">
        <v>598.03676494601029</v>
      </c>
      <c r="E30" s="3">
        <f t="shared" si="0"/>
        <v>9.2815190436039766E-2</v>
      </c>
      <c r="G30" s="3">
        <f>'2F'!$J59 + Calibration!$C$11</f>
        <v>408.95872498451894</v>
      </c>
      <c r="H30" s="3">
        <v>423.45093010581922</v>
      </c>
      <c r="I30" s="3">
        <v>582.62879206632169</v>
      </c>
      <c r="J30" s="3">
        <f t="shared" si="1"/>
        <v>7.3898522732403604E-2</v>
      </c>
      <c r="L30" s="3">
        <f>'3F'!$J59 + Calibration!$C$11</f>
        <v>421.65978318580432</v>
      </c>
      <c r="M30" s="3">
        <v>438.48234879806046</v>
      </c>
      <c r="N30" s="3">
        <v>587.35059641976375</v>
      </c>
      <c r="O30" s="3">
        <f t="shared" si="2"/>
        <v>0.13360436894114958</v>
      </c>
      <c r="Q30" s="3">
        <f>'4F'!$J215 + Calibration!$C$11</f>
        <v>404.38453567294226</v>
      </c>
      <c r="R30" s="3">
        <v>446.42209831969876</v>
      </c>
      <c r="S30" s="3">
        <v>564.1765143902212</v>
      </c>
      <c r="T30" s="3">
        <f t="shared" si="3"/>
        <v>0.17273390410923076</v>
      </c>
    </row>
    <row r="31" spans="1:20" x14ac:dyDescent="0.25">
      <c r="A31" s="3">
        <f t="shared" si="4"/>
        <v>4.833333333333333</v>
      </c>
      <c r="B31" s="3">
        <f>'1F'!$J60 + Calibration!$C$11</f>
        <v>397.19009084911607</v>
      </c>
      <c r="C31" s="3">
        <v>426.3801296458455</v>
      </c>
      <c r="D31" s="3">
        <v>594.37114606900946</v>
      </c>
      <c r="E31" s="3">
        <f t="shared" si="0"/>
        <v>9.7617309565988603E-2</v>
      </c>
      <c r="G31" s="3">
        <f>'2F'!$J60 + Calibration!$C$11</f>
        <v>425.74546684274645</v>
      </c>
      <c r="H31" s="3">
        <v>423.06543202951184</v>
      </c>
      <c r="I31" s="3">
        <v>588.34464054751845</v>
      </c>
      <c r="J31" s="3">
        <f t="shared" si="1"/>
        <v>7.1715304753413672E-2</v>
      </c>
      <c r="L31" s="3">
        <f>'3F'!$J60 + Calibration!$C$11</f>
        <v>415.93098855469628</v>
      </c>
      <c r="M31" s="3">
        <v>443.49282169547405</v>
      </c>
      <c r="N31" s="3">
        <v>586.97779803078276</v>
      </c>
      <c r="O31" s="3">
        <f t="shared" si="2"/>
        <v>0.16198052743630306</v>
      </c>
      <c r="Q31" s="3">
        <f>'4F'!$J216 + Calibration!$C$11</f>
        <v>406.78260993154248</v>
      </c>
      <c r="R31" s="3">
        <v>445.95943896077142</v>
      </c>
      <c r="S31" s="3">
        <v>559.45471003677915</v>
      </c>
      <c r="T31" s="3">
        <f t="shared" si="3"/>
        <v>0.17011369328941667</v>
      </c>
    </row>
    <row r="32" spans="1:20" x14ac:dyDescent="0.25">
      <c r="A32" s="3">
        <f t="shared" si="4"/>
        <v>4.9166666666666661</v>
      </c>
      <c r="B32" s="3">
        <f>'1F'!$J61 + Calibration!$C$11</f>
        <v>414.95397724542744</v>
      </c>
      <c r="C32" s="3">
        <v>425.99470865373678</v>
      </c>
      <c r="D32" s="3">
        <v>594.68180310930393</v>
      </c>
      <c r="E32" s="3">
        <f t="shared" si="0"/>
        <v>9.5434528143284583E-2</v>
      </c>
      <c r="G32" s="3">
        <f>'2F'!$J61 + Calibration!$C$11</f>
        <v>428.14367433016167</v>
      </c>
      <c r="H32" s="3">
        <v>423.91335821215102</v>
      </c>
      <c r="I32" s="3">
        <v>589.02805869944007</v>
      </c>
      <c r="J32" s="3">
        <f t="shared" si="1"/>
        <v>7.6517423883362509E-2</v>
      </c>
      <c r="L32" s="3">
        <f>'3F'!$J61 + Calibration!$C$11</f>
        <v>418.32906281329673</v>
      </c>
      <c r="M32" s="3">
        <v>443.87831977178098</v>
      </c>
      <c r="N32" s="3">
        <v>588.65529758781281</v>
      </c>
      <c r="O32" s="3">
        <f t="shared" si="2"/>
        <v>0.16416374541529041</v>
      </c>
      <c r="Q32" s="3">
        <f>'4F'!$J217 + Calibration!$C$11</f>
        <v>408.95872498451894</v>
      </c>
      <c r="R32" s="3">
        <v>445.95943896077142</v>
      </c>
      <c r="S32" s="3">
        <v>563.18243298511288</v>
      </c>
      <c r="T32" s="3">
        <f t="shared" si="3"/>
        <v>0.17011369328941667</v>
      </c>
    </row>
    <row r="33" spans="1:20" x14ac:dyDescent="0.25">
      <c r="A33" s="3">
        <f t="shared" si="4"/>
        <v>4.9999999999999991</v>
      </c>
      <c r="B33" s="3">
        <f>'1F'!$J62 + Calibration!$C$11</f>
        <v>417.6185979530382</v>
      </c>
      <c r="C33" s="3">
        <v>425.99470865373678</v>
      </c>
      <c r="D33" s="3">
        <v>601.76448789434392</v>
      </c>
      <c r="E33" s="3">
        <f t="shared" si="0"/>
        <v>9.5434528143284583E-2</v>
      </c>
      <c r="G33" s="3">
        <f>'2F'!$J62 + Calibration!$C$11</f>
        <v>399.85471155672707</v>
      </c>
      <c r="H33" s="3">
        <v>423.45093010581922</v>
      </c>
      <c r="I33" s="3">
        <v>591.01617801941075</v>
      </c>
      <c r="J33" s="3">
        <f t="shared" si="1"/>
        <v>7.3898522732403604E-2</v>
      </c>
      <c r="L33" s="3">
        <f>'3F'!$J62 + Calibration!$C$11</f>
        <v>419.26170892720364</v>
      </c>
      <c r="M33" s="3">
        <v>444.26358659549305</v>
      </c>
      <c r="N33" s="3">
        <v>583.31221021824342</v>
      </c>
      <c r="O33" s="3">
        <f t="shared" si="2"/>
        <v>0.16634565372542645</v>
      </c>
      <c r="Q33" s="3">
        <f>'4F'!$J218 + Calibration!$C$11</f>
        <v>413.75487350171983</v>
      </c>
      <c r="R33" s="3">
        <v>445.95943896077142</v>
      </c>
      <c r="S33" s="3">
        <v>564.1765143902212</v>
      </c>
      <c r="T33" s="3">
        <f t="shared" si="3"/>
        <v>0.17011369328941667</v>
      </c>
    </row>
    <row r="34" spans="1:20" x14ac:dyDescent="0.25">
      <c r="A34" s="3">
        <f t="shared" si="4"/>
        <v>5.0833333333333321</v>
      </c>
      <c r="B34" s="3">
        <f>'1F'!$J63 + Calibration!$C$11</f>
        <v>413.75487350171983</v>
      </c>
      <c r="C34" s="3">
        <v>426.3801296458455</v>
      </c>
      <c r="D34" s="3">
        <v>597.04268975379421</v>
      </c>
      <c r="E34" s="3">
        <f t="shared" si="0"/>
        <v>9.7617309565988603E-2</v>
      </c>
      <c r="G34" s="3">
        <f>'2F'!$J63 + Calibration!$C$11</f>
        <v>415.66457533450051</v>
      </c>
      <c r="H34" s="3">
        <v>423.45093010581922</v>
      </c>
      <c r="I34" s="3">
        <v>593.6877217041955</v>
      </c>
      <c r="J34" s="3">
        <f t="shared" si="1"/>
        <v>7.3898522732403604E-2</v>
      </c>
      <c r="L34" s="3">
        <f>'3F'!$J63 + Calibration!$C$11</f>
        <v>431.51875989803119</v>
      </c>
      <c r="M34" s="3">
        <v>443.49282169547405</v>
      </c>
      <c r="N34" s="3">
        <v>589.6493417155674</v>
      </c>
      <c r="O34" s="3">
        <f t="shared" si="2"/>
        <v>0.16198052743630306</v>
      </c>
      <c r="Q34" s="3">
        <f>'4F'!$J219 + Calibration!$C$11</f>
        <v>409.18068419014293</v>
      </c>
      <c r="R34" s="3">
        <v>446.42209831969876</v>
      </c>
      <c r="S34" s="3">
        <v>564.85989526478909</v>
      </c>
      <c r="T34" s="3">
        <f t="shared" si="3"/>
        <v>0.17273390410923076</v>
      </c>
    </row>
    <row r="35" spans="1:20" x14ac:dyDescent="0.25">
      <c r="A35" s="3">
        <f t="shared" si="4"/>
        <v>5.1666666666666652</v>
      </c>
      <c r="B35" s="3">
        <f>'1F'!$J64 + Calibration!$C$11</f>
        <v>403.45188955903512</v>
      </c>
      <c r="C35" s="3">
        <v>423.45093010581922</v>
      </c>
      <c r="D35" s="3">
        <v>591.01617801941075</v>
      </c>
      <c r="E35" s="3">
        <f t="shared" si="0"/>
        <v>8.10281707534381E-2</v>
      </c>
      <c r="G35" s="3">
        <f>'2F'!$J64 + Calibration!$C$11</f>
        <v>411.84530489775392</v>
      </c>
      <c r="H35" s="3">
        <v>423.91335821215102</v>
      </c>
      <c r="I35" s="3">
        <v>590.33275986748913</v>
      </c>
      <c r="J35" s="3">
        <f t="shared" si="1"/>
        <v>7.6517423883362509E-2</v>
      </c>
      <c r="L35" s="3">
        <f>'3F'!$J64 + Calibration!$C$11</f>
        <v>407.27111558617702</v>
      </c>
      <c r="M35" s="3">
        <v>443.49282169547405</v>
      </c>
      <c r="N35" s="3">
        <v>581.94537391440008</v>
      </c>
      <c r="O35" s="3">
        <f t="shared" si="2"/>
        <v>0.16198052743630306</v>
      </c>
      <c r="Q35" s="3">
        <f>'4F'!$J220 + Calibration!$C$11</f>
        <v>409.18068419014293</v>
      </c>
      <c r="R35" s="3">
        <v>445.57417213705958</v>
      </c>
      <c r="S35" s="3">
        <v>565.48121555827026</v>
      </c>
      <c r="T35" s="3">
        <f t="shared" si="3"/>
        <v>0.16793178497928191</v>
      </c>
    </row>
    <row r="36" spans="1:20" x14ac:dyDescent="0.25">
      <c r="A36" s="3">
        <f t="shared" si="4"/>
        <v>5.2499999999999982</v>
      </c>
      <c r="B36" s="3">
        <f>'1F'!$J65 + Calibration!$C$11</f>
        <v>411.57889167755837</v>
      </c>
      <c r="C36" s="3">
        <v>426.3801296458455</v>
      </c>
      <c r="D36" s="3">
        <v>595.05456422093107</v>
      </c>
      <c r="E36" s="3">
        <f t="shared" si="0"/>
        <v>9.7617309565988603E-2</v>
      </c>
      <c r="G36" s="3">
        <f>'2F'!$J65 + Calibration!$C$11</f>
        <v>410.64620115404608</v>
      </c>
      <c r="H36" s="3">
        <v>423.91335821215102</v>
      </c>
      <c r="I36" s="3">
        <v>591.6996023842247</v>
      </c>
      <c r="J36" s="3">
        <f t="shared" si="1"/>
        <v>7.6517423883362509E-2</v>
      </c>
      <c r="L36" s="3">
        <f>'3F'!$J65 + Calibration!$C$11</f>
        <v>427.21098380664984</v>
      </c>
      <c r="M36" s="3">
        <v>443.49282169547405</v>
      </c>
      <c r="N36" s="3">
        <v>580.64067274635102</v>
      </c>
      <c r="O36" s="3">
        <f t="shared" si="2"/>
        <v>0.16198052743630306</v>
      </c>
      <c r="Q36" s="3">
        <f>'4F'!$J221 + Calibration!$C$11</f>
        <v>402.25278581532729</v>
      </c>
      <c r="R36" s="3">
        <v>446.42209831969876</v>
      </c>
      <c r="S36" s="3">
        <v>565.85397666989752</v>
      </c>
      <c r="T36" s="3">
        <f t="shared" si="3"/>
        <v>0.17273390410923076</v>
      </c>
    </row>
    <row r="37" spans="1:20" x14ac:dyDescent="0.25">
      <c r="A37" s="3">
        <f t="shared" si="4"/>
        <v>5.3333333333333313</v>
      </c>
      <c r="B37" s="3">
        <f>'1F'!$J66 + Calibration!$C$11</f>
        <v>412.77786219245098</v>
      </c>
      <c r="C37" s="3">
        <v>423.45093010581922</v>
      </c>
      <c r="D37" s="3">
        <v>599.09295042245139</v>
      </c>
      <c r="E37" s="3">
        <f t="shared" si="0"/>
        <v>8.10281707534381E-2</v>
      </c>
      <c r="G37" s="3">
        <f>'2F'!$J66 + Calibration!$C$11</f>
        <v>400.07680399116583</v>
      </c>
      <c r="H37" s="3">
        <v>423.45093010581922</v>
      </c>
      <c r="I37" s="3">
        <v>592.01025942451918</v>
      </c>
      <c r="J37" s="3">
        <f t="shared" si="1"/>
        <v>7.3898522732403604E-2</v>
      </c>
      <c r="L37" s="3">
        <f>'3F'!$J66 + Calibration!$C$11</f>
        <v>404.16248764810842</v>
      </c>
      <c r="M37" s="3">
        <v>443.49282169547405</v>
      </c>
      <c r="N37" s="3">
        <v>581.26194954958612</v>
      </c>
      <c r="O37" s="3">
        <f t="shared" si="2"/>
        <v>0.16198052743630306</v>
      </c>
      <c r="Q37" s="3">
        <f>'4F'!$J222 + Calibration!$C$11</f>
        <v>422.8588869295117</v>
      </c>
      <c r="R37" s="3">
        <v>448.5032175086892</v>
      </c>
      <c r="S37" s="3">
        <v>566.16463371019199</v>
      </c>
      <c r="T37" s="3">
        <f t="shared" si="3"/>
        <v>0.18452005067926444</v>
      </c>
    </row>
    <row r="38" spans="1:20" x14ac:dyDescent="0.25">
      <c r="A38" s="3">
        <f t="shared" si="4"/>
        <v>5.4166666666666643</v>
      </c>
      <c r="B38" s="3">
        <f>'1F'!$J67 + Calibration!$C$11</f>
        <v>395.99112033422347</v>
      </c>
      <c r="C38" s="3">
        <v>423.45093010581922</v>
      </c>
      <c r="D38" s="3">
        <v>596.0486456260395</v>
      </c>
      <c r="E38" s="3">
        <f t="shared" si="0"/>
        <v>8.10281707534381E-2</v>
      </c>
      <c r="G38" s="3">
        <f>'2F'!$J67 + Calibration!$C$11</f>
        <v>404.16248764810842</v>
      </c>
      <c r="H38" s="3">
        <v>423.91335821215102</v>
      </c>
      <c r="I38" s="3">
        <v>592.38302053614643</v>
      </c>
      <c r="J38" s="3">
        <f t="shared" si="1"/>
        <v>7.6517423883362509E-2</v>
      </c>
      <c r="L38" s="3">
        <f>'3F'!$J67 + Calibration!$C$11</f>
        <v>412.77786219245098</v>
      </c>
      <c r="M38" s="3">
        <v>443.87831977178098</v>
      </c>
      <c r="N38" s="3">
        <v>576.60228654483058</v>
      </c>
      <c r="O38" s="3">
        <f t="shared" si="2"/>
        <v>0.16416374541529041</v>
      </c>
      <c r="Q38" s="3">
        <f>'4F'!$J223 + Calibration!$C$11</f>
        <v>424.54649632785384</v>
      </c>
      <c r="R38" s="3">
        <v>448.88871558499636</v>
      </c>
      <c r="S38" s="3">
        <v>571.88048219138864</v>
      </c>
      <c r="T38" s="3">
        <f t="shared" si="3"/>
        <v>0.1867032686582531</v>
      </c>
    </row>
    <row r="39" spans="1:20" x14ac:dyDescent="0.25">
      <c r="A39" s="3">
        <f t="shared" si="4"/>
        <v>5.4999999999999973</v>
      </c>
      <c r="B39" s="3">
        <f>'1F'!$J68 + Calibration!$C$11</f>
        <v>393.10440719217348</v>
      </c>
      <c r="C39" s="3">
        <v>423.06543202951184</v>
      </c>
      <c r="D39" s="3">
        <v>593.00430355227388</v>
      </c>
      <c r="E39" s="3">
        <f t="shared" si="0"/>
        <v>7.8844952774448168E-2</v>
      </c>
      <c r="G39" s="3">
        <f>'2F'!$J68 + Calibration!$C$11</f>
        <v>399.09979268189699</v>
      </c>
      <c r="H39" s="3">
        <v>423.45093010581922</v>
      </c>
      <c r="I39" s="3">
        <v>589.6493417155674</v>
      </c>
      <c r="J39" s="3">
        <f t="shared" si="1"/>
        <v>7.3898522732403604E-2</v>
      </c>
      <c r="L39" s="3">
        <f>'3F'!$J68 + Calibration!$C$11</f>
        <v>413.04440864146153</v>
      </c>
      <c r="M39" s="3">
        <v>441.41147125388852</v>
      </c>
      <c r="N39" s="3">
        <v>582.93941182926244</v>
      </c>
      <c r="O39" s="3">
        <f t="shared" si="2"/>
        <v>0.15019307119741676</v>
      </c>
      <c r="Q39" s="3">
        <f>'4F'!$J224 + Calibration!$C$11</f>
        <v>407.27111558617702</v>
      </c>
      <c r="R39" s="3">
        <v>448.04078940235695</v>
      </c>
      <c r="S39" s="3">
        <v>578.2797488245069</v>
      </c>
      <c r="T39" s="3">
        <f t="shared" si="3"/>
        <v>0.18190114952830297</v>
      </c>
    </row>
    <row r="40" spans="1:20" x14ac:dyDescent="0.25">
      <c r="A40" s="3">
        <f t="shared" si="4"/>
        <v>5.5833333333333304</v>
      </c>
      <c r="B40" s="3">
        <f>'1F'!$J69 + Calibration!$C$11</f>
        <v>395.7690278997847</v>
      </c>
      <c r="C40" s="3">
        <v>424.29885628845841</v>
      </c>
      <c r="D40" s="3">
        <v>594.37114606900946</v>
      </c>
      <c r="E40" s="3">
        <f t="shared" si="0"/>
        <v>8.5830289883386923E-2</v>
      </c>
      <c r="G40" s="3">
        <f>'2F'!$J69 + Calibration!$C$11</f>
        <v>400.56530964580014</v>
      </c>
      <c r="H40" s="3">
        <v>425.99470865373678</v>
      </c>
      <c r="I40" s="3">
        <v>602.07515114753062</v>
      </c>
      <c r="J40" s="3">
        <f t="shared" si="1"/>
        <v>8.8304880122250101E-2</v>
      </c>
      <c r="L40" s="3">
        <f>'3F'!$J69 + Calibration!$C$11</f>
        <v>409.66918984477724</v>
      </c>
      <c r="M40" s="3">
        <v>440.94904314755627</v>
      </c>
      <c r="N40" s="3">
        <v>588.34464054751845</v>
      </c>
      <c r="O40" s="3">
        <f t="shared" si="2"/>
        <v>0.14757417004645529</v>
      </c>
      <c r="Q40" s="3">
        <f>'4F'!$J225 + Calibration!$C$11</f>
        <v>407.53752880637256</v>
      </c>
      <c r="R40" s="3">
        <v>448.5032175086892</v>
      </c>
      <c r="S40" s="3">
        <v>570.20301991171232</v>
      </c>
      <c r="T40" s="3">
        <f t="shared" si="3"/>
        <v>0.18452005067926444</v>
      </c>
    </row>
    <row r="41" spans="1:20" x14ac:dyDescent="0.25">
      <c r="A41" s="3">
        <f t="shared" si="4"/>
        <v>5.6666666666666634</v>
      </c>
      <c r="B41" s="3">
        <f>'1F'!$J70 + Calibration!$C$11</f>
        <v>401.4978669404972</v>
      </c>
      <c r="C41" s="3">
        <v>423.91335821215102</v>
      </c>
      <c r="D41" s="3">
        <v>596.0486456260395</v>
      </c>
      <c r="E41" s="3">
        <f t="shared" si="0"/>
        <v>8.3647071904396991E-2</v>
      </c>
      <c r="G41" s="3">
        <f>'2F'!$J70 + Calibration!$C$11</f>
        <v>401.98637259513174</v>
      </c>
      <c r="H41" s="3">
        <v>426.3801296458455</v>
      </c>
      <c r="I41" s="3">
        <v>595.7379823728528</v>
      </c>
      <c r="J41" s="3">
        <f t="shared" si="1"/>
        <v>9.0487661544954121E-2</v>
      </c>
      <c r="L41" s="3">
        <f>'3F'!$J70 + Calibration!$C$11</f>
        <v>418.32906281329673</v>
      </c>
      <c r="M41" s="3">
        <v>440.56369923964598</v>
      </c>
      <c r="N41" s="3">
        <v>586.29437987886104</v>
      </c>
      <c r="O41" s="3">
        <f t="shared" si="2"/>
        <v>0.14539182518003591</v>
      </c>
      <c r="Q41" s="3">
        <f>'4F'!$J226 + Calibration!$C$11</f>
        <v>426.94457058645406</v>
      </c>
      <c r="R41" s="3">
        <v>448.5032175086892</v>
      </c>
      <c r="S41" s="3">
        <v>572.25324330301589</v>
      </c>
      <c r="T41" s="3">
        <f t="shared" si="3"/>
        <v>0.18452005067926444</v>
      </c>
    </row>
    <row r="42" spans="1:20" x14ac:dyDescent="0.25">
      <c r="A42" s="3">
        <f t="shared" si="4"/>
        <v>5.7499999999999964</v>
      </c>
      <c r="B42" s="3">
        <f>'1F'!$J71 + Calibration!$C$11</f>
        <v>407.53752880637256</v>
      </c>
      <c r="C42" s="3">
        <v>423.45093010581922</v>
      </c>
      <c r="D42" s="3">
        <v>595.05456422093107</v>
      </c>
      <c r="E42" s="3">
        <f t="shared" si="0"/>
        <v>8.10281707534381E-2</v>
      </c>
      <c r="G42" s="3">
        <f>'2F'!$J71 + Calibration!$C$11</f>
        <v>408.95872498451894</v>
      </c>
      <c r="H42" s="3">
        <v>423.45093010581922</v>
      </c>
      <c r="I42" s="3">
        <v>596.0486456260395</v>
      </c>
      <c r="J42" s="3">
        <f t="shared" si="1"/>
        <v>7.3898522732403604E-2</v>
      </c>
      <c r="L42" s="3">
        <f>'3F'!$J71 + Calibration!$C$11</f>
        <v>415.93098855469628</v>
      </c>
      <c r="M42" s="3">
        <v>438.48234879806046</v>
      </c>
      <c r="N42" s="3">
        <v>585.67309686273359</v>
      </c>
      <c r="O42" s="3">
        <f t="shared" si="2"/>
        <v>0.13360436894114958</v>
      </c>
      <c r="Q42" s="3">
        <f>'4F'!$J227 + Calibration!$C$11</f>
        <v>417.6185979530382</v>
      </c>
      <c r="R42" s="3">
        <v>448.5032175086892</v>
      </c>
      <c r="S42" s="3">
        <v>572.25324330301589</v>
      </c>
      <c r="T42" s="3">
        <f t="shared" si="3"/>
        <v>0.18452005067926444</v>
      </c>
    </row>
    <row r="43" spans="1:20" x14ac:dyDescent="0.25">
      <c r="A43" s="3">
        <f t="shared" si="4"/>
        <v>5.8333333333333295</v>
      </c>
      <c r="B43" s="3">
        <f>'1F'!$J72 + Calibration!$C$11</f>
        <v>407.04902315173825</v>
      </c>
      <c r="C43" s="3">
        <v>423.91335821215102</v>
      </c>
      <c r="D43" s="3">
        <v>591.6996023842247</v>
      </c>
      <c r="E43" s="3">
        <f t="shared" si="0"/>
        <v>8.3647071904396991E-2</v>
      </c>
      <c r="G43" s="3">
        <f>'2F'!$J72 + Calibration!$C$11</f>
        <v>426.7224781520153</v>
      </c>
      <c r="H43" s="3">
        <v>426.3801296458455</v>
      </c>
      <c r="I43" s="3">
        <v>591.01617801941075</v>
      </c>
      <c r="J43" s="3">
        <f t="shared" si="1"/>
        <v>9.0487661544954121E-2</v>
      </c>
      <c r="L43" s="3">
        <f>'3F'!$J72 + Calibration!$C$11</f>
        <v>421.21577595534649</v>
      </c>
      <c r="M43" s="3">
        <v>439.33027498069964</v>
      </c>
      <c r="N43" s="3">
        <v>580.95129250929165</v>
      </c>
      <c r="O43" s="3">
        <f t="shared" si="2"/>
        <v>0.13840648807109843</v>
      </c>
      <c r="Q43" s="3">
        <f>'4F'!$J228 + Calibration!$C$11</f>
        <v>419.52816655700434</v>
      </c>
      <c r="R43" s="3">
        <v>448.88871558499636</v>
      </c>
      <c r="S43" s="3">
        <v>568.89828146630953</v>
      </c>
      <c r="T43" s="3">
        <f t="shared" si="3"/>
        <v>0.1867032686582531</v>
      </c>
    </row>
    <row r="44" spans="1:20" x14ac:dyDescent="0.25">
      <c r="A44" s="3">
        <f t="shared" si="4"/>
        <v>5.9166666666666625</v>
      </c>
      <c r="B44" s="3">
        <f>'1F'!$J73 + Calibration!$C$11</f>
        <v>401.27577450605844</v>
      </c>
      <c r="C44" s="3">
        <v>423.91335821215102</v>
      </c>
      <c r="D44" s="3">
        <v>588.34464054751845</v>
      </c>
      <c r="E44" s="3">
        <f t="shared" si="0"/>
        <v>8.3647071904396991E-2</v>
      </c>
      <c r="G44" s="3">
        <f>'2F'!$J73 + Calibration!$C$11</f>
        <v>415.66457533450051</v>
      </c>
      <c r="H44" s="3">
        <v>426.3801296458455</v>
      </c>
      <c r="I44" s="3">
        <v>599.40360746274587</v>
      </c>
      <c r="J44" s="3">
        <f t="shared" si="1"/>
        <v>9.0487661544954121E-2</v>
      </c>
      <c r="L44" s="3">
        <f>'3F'!$J73 + Calibration!$C$11</f>
        <v>426.012013291757</v>
      </c>
      <c r="M44" s="3">
        <v>438.86784687436739</v>
      </c>
      <c r="N44" s="3">
        <v>584.61691138629249</v>
      </c>
      <c r="O44" s="3">
        <f t="shared" si="2"/>
        <v>0.13578758692013695</v>
      </c>
      <c r="Q44" s="3">
        <f>'4F'!$J229 + Calibration!$C$11</f>
        <v>418.81756846793104</v>
      </c>
      <c r="R44" s="3">
        <v>448.5032175086892</v>
      </c>
      <c r="S44" s="3">
        <v>581.63471066121326</v>
      </c>
      <c r="T44" s="3">
        <f t="shared" si="3"/>
        <v>0.18452005067926444</v>
      </c>
    </row>
    <row r="45" spans="1:20" x14ac:dyDescent="0.25">
      <c r="A45" s="3">
        <f t="shared" si="4"/>
        <v>5.9999999999999956</v>
      </c>
      <c r="B45" s="3">
        <f>'1F'!$J74 + Calibration!$C$11</f>
        <v>406.07201184246941</v>
      </c>
      <c r="C45" s="3">
        <v>422.21750584687265</v>
      </c>
      <c r="D45" s="3">
        <v>593.00430355227388</v>
      </c>
      <c r="E45" s="3">
        <f t="shared" si="0"/>
        <v>7.4042833644499331E-2</v>
      </c>
      <c r="G45" s="3">
        <f>'2F'!$J74 + Calibration!$C$11</f>
        <v>423.12530014970747</v>
      </c>
      <c r="H45" s="3">
        <v>425.14678247109759</v>
      </c>
      <c r="I45" s="3">
        <v>593.37710194125475</v>
      </c>
      <c r="J45" s="3">
        <f t="shared" si="1"/>
        <v>8.3502760992301264E-2</v>
      </c>
      <c r="L45" s="3">
        <f>'3F'!$J74 + Calibration!$C$11</f>
        <v>419.0396609023698</v>
      </c>
      <c r="M45" s="3">
        <v>438.48234879806046</v>
      </c>
      <c r="N45" s="3">
        <v>593.00430355227388</v>
      </c>
      <c r="O45" s="3">
        <f t="shared" si="2"/>
        <v>0.13360436894114958</v>
      </c>
      <c r="Q45" s="3">
        <f>'4F'!$J230 + Calibration!$C$11</f>
        <v>401.98637259513174</v>
      </c>
      <c r="R45" s="3">
        <v>448.88871558499636</v>
      </c>
      <c r="S45" s="3">
        <v>581.63471066121326</v>
      </c>
      <c r="T45" s="3">
        <f t="shared" si="3"/>
        <v>0.1867032686582531</v>
      </c>
    </row>
    <row r="46" spans="1:20" x14ac:dyDescent="0.25">
      <c r="A46" s="3">
        <f t="shared" si="4"/>
        <v>6.0833333333333286</v>
      </c>
      <c r="B46" s="3">
        <f>'1F'!$J75 + Calibration!$C$11</f>
        <v>391.90543667728087</v>
      </c>
      <c r="C46" s="3">
        <v>423.06543202951184</v>
      </c>
      <c r="D46" s="3">
        <v>596.0486456260395</v>
      </c>
      <c r="E46" s="3">
        <f t="shared" si="0"/>
        <v>7.8844952774448168E-2</v>
      </c>
      <c r="G46" s="3">
        <f>'2F'!$J75 + Calibration!$C$11</f>
        <v>414.95397724542744</v>
      </c>
      <c r="H46" s="3">
        <v>425.53220346320632</v>
      </c>
      <c r="I46" s="3">
        <v>590.33275986748913</v>
      </c>
      <c r="J46" s="3">
        <f t="shared" si="1"/>
        <v>8.5685542415005284E-2</v>
      </c>
      <c r="L46" s="3">
        <f>'3F'!$J75 + Calibration!$C$11</f>
        <v>443.99785889369235</v>
      </c>
      <c r="M46" s="3">
        <v>438.0199206917282</v>
      </c>
      <c r="N46" s="3">
        <v>592.38302053614643</v>
      </c>
      <c r="O46" s="3">
        <f t="shared" si="2"/>
        <v>0.1309854677901881</v>
      </c>
      <c r="Q46" s="3">
        <f>'4F'!$J231 + Calibration!$C$11</f>
        <v>401.76428016069298</v>
      </c>
      <c r="R46" s="3">
        <v>448.04078940235695</v>
      </c>
      <c r="S46" s="3">
        <v>573.55794447106496</v>
      </c>
      <c r="T46" s="3">
        <f t="shared" si="3"/>
        <v>0.18190114952830297</v>
      </c>
    </row>
    <row r="47" spans="1:20" x14ac:dyDescent="0.25">
      <c r="A47" s="3">
        <f t="shared" si="4"/>
        <v>6.1666666666666616</v>
      </c>
      <c r="B47" s="3">
        <f>'1F'!$J76 + Calibration!$C$11</f>
        <v>379.64829688724348</v>
      </c>
      <c r="C47" s="3">
        <v>423.06543202951184</v>
      </c>
      <c r="D47" s="3">
        <v>594.68180310930393</v>
      </c>
      <c r="E47" s="3">
        <f t="shared" si="0"/>
        <v>7.8844952774448168E-2</v>
      </c>
      <c r="G47" s="3">
        <f>'2F'!$J76 + Calibration!$C$11</f>
        <v>415.93098855469628</v>
      </c>
      <c r="H47" s="3">
        <v>426.76555063795422</v>
      </c>
      <c r="I47" s="3">
        <v>590.70555825647011</v>
      </c>
      <c r="J47" s="3">
        <f t="shared" si="1"/>
        <v>9.2670442967658126E-2</v>
      </c>
      <c r="L47" s="3">
        <f>'3F'!$J76 + Calibration!$C$11</f>
        <v>397.67859650375061</v>
      </c>
      <c r="M47" s="3">
        <v>438.48234879806046</v>
      </c>
      <c r="N47" s="3">
        <v>583.31221021824342</v>
      </c>
      <c r="O47" s="3">
        <f t="shared" si="2"/>
        <v>0.13360436894114958</v>
      </c>
      <c r="Q47" s="3">
        <f>'4F'!$J232 + Calibration!$C$11</f>
        <v>413.26636784708552</v>
      </c>
      <c r="R47" s="3">
        <v>448.5032175086892</v>
      </c>
      <c r="S47" s="3">
        <v>582.31813502602733</v>
      </c>
      <c r="T47" s="3">
        <f t="shared" si="3"/>
        <v>0.18452005067926444</v>
      </c>
    </row>
    <row r="48" spans="1:20" x14ac:dyDescent="0.25">
      <c r="A48" s="3">
        <f t="shared" si="4"/>
        <v>6.2499999999999947</v>
      </c>
      <c r="B48" s="3">
        <f>'1F'!$J77 + Calibration!$C$11</f>
        <v>384.93308428789368</v>
      </c>
      <c r="C48" s="3">
        <v>423.45093010581922</v>
      </c>
      <c r="D48" s="3">
        <v>592.01025942451918</v>
      </c>
      <c r="E48" s="3">
        <f t="shared" si="0"/>
        <v>8.10281707534381E-2</v>
      </c>
      <c r="G48" s="3">
        <f>'2F'!$J77 + Calibration!$C$11</f>
        <v>401.4978669404972</v>
      </c>
      <c r="H48" s="3">
        <v>423.45093010581922</v>
      </c>
      <c r="I48" s="3">
        <v>598.40952605763755</v>
      </c>
      <c r="J48" s="3">
        <f t="shared" si="1"/>
        <v>7.3898522732403604E-2</v>
      </c>
      <c r="L48" s="3">
        <f>'3F'!$J77 + Calibration!$C$11</f>
        <v>431.03025424339666</v>
      </c>
      <c r="M48" s="3">
        <v>438.48234879806046</v>
      </c>
      <c r="N48" s="3">
        <v>589.33871573973443</v>
      </c>
      <c r="O48" s="3">
        <f t="shared" si="2"/>
        <v>0.13360436894114958</v>
      </c>
      <c r="Q48" s="3">
        <f>'4F'!$J233 + Calibration!$C$11</f>
        <v>392.17184989747642</v>
      </c>
      <c r="R48" s="3">
        <v>448.5032175086892</v>
      </c>
      <c r="S48" s="3">
        <v>577.90698771287975</v>
      </c>
      <c r="T48" s="3">
        <f t="shared" si="3"/>
        <v>0.18452005067926444</v>
      </c>
    </row>
    <row r="49" spans="1:20" x14ac:dyDescent="0.25">
      <c r="A49" s="3">
        <f t="shared" si="4"/>
        <v>6.3333333333333277</v>
      </c>
      <c r="B49" s="3">
        <f>'1F'!$J78 + Calibration!$C$11</f>
        <v>403.89603001830773</v>
      </c>
      <c r="C49" s="3">
        <v>423.06543202951184</v>
      </c>
      <c r="D49" s="3">
        <v>591.6996023842247</v>
      </c>
      <c r="E49" s="3">
        <f t="shared" si="0"/>
        <v>7.8844952774448168E-2</v>
      </c>
      <c r="G49" s="3">
        <f>'2F'!$J78 + Calibration!$C$11</f>
        <v>395.99112033422347</v>
      </c>
      <c r="H49" s="3">
        <v>423.06543202951184</v>
      </c>
      <c r="I49" s="3">
        <v>595.36522126122554</v>
      </c>
      <c r="J49" s="3">
        <f t="shared" si="1"/>
        <v>7.1715304753413672E-2</v>
      </c>
      <c r="L49" s="3">
        <f>'3F'!$J78 + Calibration!$C$11</f>
        <v>404.38453567294226</v>
      </c>
      <c r="M49" s="3">
        <v>438.86784687436739</v>
      </c>
      <c r="N49" s="3">
        <v>594.06052009317648</v>
      </c>
      <c r="O49" s="3">
        <f t="shared" si="2"/>
        <v>0.13578758692013695</v>
      </c>
      <c r="Q49" s="3">
        <f>'4F'!$J234 + Calibration!$C$11</f>
        <v>408.24812689544586</v>
      </c>
      <c r="R49" s="3">
        <v>448.5032175086892</v>
      </c>
      <c r="S49" s="3">
        <v>574.92478698780064</v>
      </c>
      <c r="T49" s="3">
        <f t="shared" si="3"/>
        <v>0.18452005067926444</v>
      </c>
    </row>
    <row r="50" spans="1:20" x14ac:dyDescent="0.25">
      <c r="A50" s="3">
        <f t="shared" si="4"/>
        <v>6.4166666666666607</v>
      </c>
      <c r="B50" s="3">
        <f>'1F'!$J79 + Calibration!$C$11</f>
        <v>414.73188481098867</v>
      </c>
      <c r="C50" s="3">
        <v>424.29885628845841</v>
      </c>
      <c r="D50" s="3">
        <v>579.95724838153694</v>
      </c>
      <c r="E50" s="3">
        <f t="shared" si="0"/>
        <v>8.5830289883386923E-2</v>
      </c>
      <c r="G50" s="3">
        <f>'2F'!$J79 + Calibration!$C$11</f>
        <v>397.67859650375061</v>
      </c>
      <c r="H50" s="3">
        <v>425.99470865373678</v>
      </c>
      <c r="I50" s="3">
        <v>591.6996023842247</v>
      </c>
      <c r="J50" s="3">
        <f t="shared" si="1"/>
        <v>8.8304880122250101E-2</v>
      </c>
      <c r="L50" s="3">
        <f>'3F'!$J79 + Calibration!$C$11</f>
        <v>396.96813164349231</v>
      </c>
      <c r="M50" s="3">
        <v>439.33027498069964</v>
      </c>
      <c r="N50" s="3">
        <v>586.29437987886104</v>
      </c>
      <c r="O50" s="3">
        <f t="shared" si="2"/>
        <v>0.13840648807109843</v>
      </c>
      <c r="Q50" s="3">
        <f>'4F'!$J235 + Calibration!$C$11</f>
        <v>414.46547159079313</v>
      </c>
      <c r="R50" s="3">
        <v>448.88871558499636</v>
      </c>
      <c r="S50" s="3">
        <v>572.56390034331025</v>
      </c>
      <c r="T50" s="3">
        <f t="shared" si="3"/>
        <v>0.1867032686582531</v>
      </c>
    </row>
    <row r="51" spans="1:20" x14ac:dyDescent="0.25">
      <c r="A51" s="3">
        <f t="shared" si="4"/>
        <v>6.4999999999999938</v>
      </c>
      <c r="B51" s="3">
        <f>'1F'!$J80 + Calibration!$C$11</f>
        <v>414.24337915635437</v>
      </c>
      <c r="C51" s="3">
        <v>423.45093010581922</v>
      </c>
      <c r="D51" s="3">
        <v>580.95129250929165</v>
      </c>
      <c r="E51" s="3">
        <f t="shared" si="0"/>
        <v>8.10281707534381E-2</v>
      </c>
      <c r="G51" s="3">
        <f>'2F'!$J80 + Calibration!$C$11</f>
        <v>407.27111558617702</v>
      </c>
      <c r="H51" s="3">
        <v>426.3801296458455</v>
      </c>
      <c r="I51" s="3">
        <v>593.6877217041955</v>
      </c>
      <c r="J51" s="3">
        <f t="shared" si="1"/>
        <v>9.0487661544954121E-2</v>
      </c>
      <c r="L51" s="3">
        <f>'3F'!$J80 + Calibration!$C$11</f>
        <v>423.12530014970747</v>
      </c>
      <c r="M51" s="3">
        <v>438.48234879806046</v>
      </c>
      <c r="N51" s="3">
        <v>593.37710194125475</v>
      </c>
      <c r="O51" s="3">
        <f t="shared" si="2"/>
        <v>0.13360436894114958</v>
      </c>
      <c r="Q51" s="3">
        <f>'4F'!$J236 + Calibration!$C$11</f>
        <v>417.13009229840389</v>
      </c>
      <c r="R51" s="3">
        <v>448.88871558499636</v>
      </c>
      <c r="S51" s="3">
        <v>580.95129250929165</v>
      </c>
      <c r="T51" s="3">
        <f t="shared" si="3"/>
        <v>0.1867032686582531</v>
      </c>
    </row>
    <row r="52" spans="1:20" x14ac:dyDescent="0.25">
      <c r="A52" s="3">
        <f t="shared" si="4"/>
        <v>6.5833333333333268</v>
      </c>
      <c r="B52" s="3">
        <f>'1F'!$J81 + Calibration!$C$11</f>
        <v>395.99112033422347</v>
      </c>
      <c r="C52" s="3">
        <v>423.91335821215102</v>
      </c>
      <c r="D52" s="3">
        <v>583.31221021824342</v>
      </c>
      <c r="E52" s="3">
        <f t="shared" si="0"/>
        <v>8.3647071904396991E-2</v>
      </c>
      <c r="G52" s="3">
        <f>'2F'!$J81 + Calibration!$C$11</f>
        <v>421.21577595534649</v>
      </c>
      <c r="H52" s="3">
        <v>423.06543202951184</v>
      </c>
      <c r="I52" s="3">
        <v>590.70555825647011</v>
      </c>
      <c r="J52" s="3">
        <f t="shared" si="1"/>
        <v>7.1715304753413672E-2</v>
      </c>
      <c r="L52" s="3">
        <f>'3F'!$J81 + Calibration!$C$11</f>
        <v>384.93308428789368</v>
      </c>
      <c r="M52" s="3">
        <v>438.48234879806046</v>
      </c>
      <c r="N52" s="3">
        <v>589.33871573973443</v>
      </c>
      <c r="O52" s="3">
        <f t="shared" si="2"/>
        <v>0.13360436894114958</v>
      </c>
      <c r="Q52" s="3">
        <f>'4F'!$J237 + Calibration!$C$11</f>
        <v>414.73188481098867</v>
      </c>
      <c r="R52" s="3">
        <v>449.27421366130375</v>
      </c>
      <c r="S52" s="3">
        <v>583.99563458305738</v>
      </c>
      <c r="T52" s="3">
        <f t="shared" si="3"/>
        <v>0.18888648663724303</v>
      </c>
    </row>
    <row r="53" spans="1:20" x14ac:dyDescent="0.25">
      <c r="A53" s="3">
        <f t="shared" si="4"/>
        <v>6.6666666666666599</v>
      </c>
      <c r="B53" s="3">
        <f>'1F'!$J82 + Calibration!$C$11</f>
        <v>399.5882983365313</v>
      </c>
      <c r="C53" s="3">
        <v>425.14678247109759</v>
      </c>
      <c r="D53" s="3">
        <v>593.37710194125475</v>
      </c>
      <c r="E53" s="3">
        <f t="shared" si="0"/>
        <v>9.063240901333576E-2</v>
      </c>
      <c r="G53" s="3">
        <f>'2F'!$J82 + Calibration!$C$11</f>
        <v>442.31024949535021</v>
      </c>
      <c r="H53" s="3">
        <v>425.53220346320632</v>
      </c>
      <c r="I53" s="3">
        <v>590.02214010454838</v>
      </c>
      <c r="J53" s="3">
        <f t="shared" si="1"/>
        <v>8.5685542415005284E-2</v>
      </c>
      <c r="L53" s="3">
        <f>'3F'!$J82 + Calibration!$C$11</f>
        <v>413.97696593615859</v>
      </c>
      <c r="M53" s="3">
        <v>438.48234879806046</v>
      </c>
      <c r="N53" s="3">
        <v>590.70555825647011</v>
      </c>
      <c r="O53" s="3">
        <f t="shared" si="2"/>
        <v>0.13360436894114958</v>
      </c>
      <c r="Q53" s="3">
        <f>'4F'!$J238 + Calibration!$C$11</f>
        <v>420.23872023647249</v>
      </c>
      <c r="R53" s="3">
        <v>448.5032175086892</v>
      </c>
      <c r="S53" s="3">
        <v>581.26194954958612</v>
      </c>
      <c r="T53" s="3">
        <f t="shared" si="3"/>
        <v>0.18452005067926444</v>
      </c>
    </row>
    <row r="54" spans="1:20" x14ac:dyDescent="0.25">
      <c r="A54" s="3">
        <f t="shared" si="4"/>
        <v>6.7499999999999929</v>
      </c>
      <c r="B54" s="3">
        <f>'1F'!$J83 + Calibration!$C$11</f>
        <v>408.4702193298844</v>
      </c>
      <c r="C54" s="3">
        <v>425.99470865373678</v>
      </c>
      <c r="D54" s="3">
        <v>592.01025942451918</v>
      </c>
      <c r="E54" s="3">
        <f t="shared" si="0"/>
        <v>9.5434528143284583E-2</v>
      </c>
      <c r="G54" s="3">
        <f>'2F'!$J83 + Calibration!$C$11</f>
        <v>408.73663255008017</v>
      </c>
      <c r="H54" s="3">
        <v>425.99470865373678</v>
      </c>
      <c r="I54" s="3">
        <v>590.02214010454838</v>
      </c>
      <c r="J54" s="3">
        <f t="shared" si="1"/>
        <v>8.8304880122250101E-2</v>
      </c>
      <c r="L54" s="3">
        <f>'3F'!$J83 + Calibration!$C$11</f>
        <v>390.97279056337374</v>
      </c>
      <c r="M54" s="3">
        <v>438.48234879806046</v>
      </c>
      <c r="N54" s="3">
        <v>590.33275986748913</v>
      </c>
      <c r="O54" s="3">
        <f t="shared" si="2"/>
        <v>0.13360436894114958</v>
      </c>
      <c r="Q54" s="3">
        <f>'4F'!$J239 + Calibration!$C$11</f>
        <v>418.55115524773549</v>
      </c>
      <c r="R54" s="3">
        <v>445.57417213705958</v>
      </c>
      <c r="S54" s="3">
        <v>575.235444028095</v>
      </c>
      <c r="T54" s="3">
        <f t="shared" si="3"/>
        <v>0.16793178497928191</v>
      </c>
    </row>
    <row r="55" spans="1:20" x14ac:dyDescent="0.25">
      <c r="A55" s="3">
        <f t="shared" si="4"/>
        <v>6.8333333333333259</v>
      </c>
      <c r="B55" s="3">
        <f>'1F'!$J84 + Calibration!$C$11</f>
        <v>375.60711165447782</v>
      </c>
      <c r="C55" s="3">
        <v>425.99470865373678</v>
      </c>
      <c r="D55" s="3">
        <v>587.97187943589108</v>
      </c>
      <c r="E55" s="3">
        <f t="shared" si="0"/>
        <v>9.5434528143284583E-2</v>
      </c>
      <c r="G55" s="3">
        <f>'2F'!$J84 + Calibration!$C$11</f>
        <v>408.95872498451894</v>
      </c>
      <c r="H55" s="3">
        <v>423.06543202951184</v>
      </c>
      <c r="I55" s="3">
        <v>598.03676494601029</v>
      </c>
      <c r="J55" s="3">
        <f t="shared" si="1"/>
        <v>7.1715304753413672E-2</v>
      </c>
      <c r="L55" s="3">
        <f>'3F'!$J84 + Calibration!$C$11</f>
        <v>395.01410902495462</v>
      </c>
      <c r="M55" s="3">
        <v>438.48234879806046</v>
      </c>
      <c r="N55" s="3">
        <v>594.68180310930393</v>
      </c>
      <c r="O55" s="3">
        <f t="shared" si="2"/>
        <v>0.13360436894114958</v>
      </c>
      <c r="Q55" s="3">
        <f>'4F'!$J240 + Calibration!$C$11</f>
        <v>414.46547159079313</v>
      </c>
      <c r="R55" s="3">
        <v>445.57417213705958</v>
      </c>
      <c r="S55" s="3">
        <v>577.90698771287975</v>
      </c>
      <c r="T55" s="3">
        <f t="shared" si="3"/>
        <v>0.16793178497928191</v>
      </c>
    </row>
    <row r="56" spans="1:20" x14ac:dyDescent="0.25">
      <c r="A56" s="3">
        <f t="shared" si="4"/>
        <v>6.916666666666659</v>
      </c>
      <c r="B56" s="3">
        <f>'1F'!$J85 + Calibration!$C$11</f>
        <v>389.28518116503182</v>
      </c>
      <c r="C56" s="3">
        <v>426.3801296458455</v>
      </c>
      <c r="D56" s="3">
        <v>587.66121618270438</v>
      </c>
      <c r="E56" s="3">
        <f t="shared" si="0"/>
        <v>9.7617309565988603E-2</v>
      </c>
      <c r="G56" s="3">
        <f>'2F'!$J85 + Calibration!$C$11</f>
        <v>404.65099330274273</v>
      </c>
      <c r="H56" s="3">
        <v>425.53220346320632</v>
      </c>
      <c r="I56" s="3">
        <v>591.32684127259756</v>
      </c>
      <c r="J56" s="3">
        <f t="shared" si="1"/>
        <v>8.5685542415005284E-2</v>
      </c>
      <c r="L56" s="3">
        <f>'3F'!$J85 + Calibration!$C$11</f>
        <v>403.67398199347389</v>
      </c>
      <c r="M56" s="3">
        <v>438.0199206917282</v>
      </c>
      <c r="N56" s="3">
        <v>594.37114606900946</v>
      </c>
      <c r="O56" s="3">
        <f t="shared" si="2"/>
        <v>0.1309854677901881</v>
      </c>
      <c r="Q56" s="3">
        <f>'4F'!$J241 + Calibration!$C$11</f>
        <v>415.93098855469628</v>
      </c>
      <c r="R56" s="3">
        <v>446.42209831969876</v>
      </c>
      <c r="S56" s="3">
        <v>580.26787435736992</v>
      </c>
      <c r="T56" s="3">
        <f t="shared" si="3"/>
        <v>0.17273390410923076</v>
      </c>
    </row>
    <row r="57" spans="1:20" x14ac:dyDescent="0.25">
      <c r="A57" s="3">
        <f t="shared" si="4"/>
        <v>6.999999999999992</v>
      </c>
      <c r="B57" s="3">
        <f>'1F'!$J86 + Calibration!$C$11</f>
        <v>396.96813164349231</v>
      </c>
      <c r="C57" s="3">
        <v>425.99470865373678</v>
      </c>
      <c r="D57" s="3">
        <v>586.66717826784213</v>
      </c>
      <c r="E57" s="3">
        <f t="shared" si="0"/>
        <v>9.5434528143284583E-2</v>
      </c>
      <c r="G57" s="3">
        <f>'2F'!$J86 + Calibration!$C$11</f>
        <v>405.58350618783487</v>
      </c>
      <c r="H57" s="3">
        <v>423.06543202951184</v>
      </c>
      <c r="I57" s="3">
        <v>593.37710194125475</v>
      </c>
      <c r="J57" s="3">
        <f t="shared" si="1"/>
        <v>7.1715304753413672E-2</v>
      </c>
      <c r="L57" s="3">
        <f>'3F'!$J86 + Calibration!$C$11</f>
        <v>407.75962124081133</v>
      </c>
      <c r="M57" s="3">
        <v>438.86784687436739</v>
      </c>
      <c r="N57" s="3">
        <v>587.35059641976375</v>
      </c>
      <c r="O57" s="3">
        <f t="shared" si="2"/>
        <v>0.13578758692013695</v>
      </c>
      <c r="Q57" s="3">
        <f>'4F'!$J242 + Calibration!$C$11</f>
        <v>410.15769549941177</v>
      </c>
      <c r="R57" s="3">
        <v>446.42209831969876</v>
      </c>
      <c r="S57" s="3">
        <v>581.94537391440008</v>
      </c>
      <c r="T57" s="3">
        <f t="shared" si="3"/>
        <v>0.17273390410923076</v>
      </c>
    </row>
    <row r="58" spans="1:20" x14ac:dyDescent="0.25">
      <c r="A58" s="3">
        <f t="shared" si="4"/>
        <v>7.083333333333325</v>
      </c>
      <c r="B58" s="3">
        <f>'1F'!$J87 + Calibration!$C$11</f>
        <v>421.21577595534649</v>
      </c>
      <c r="C58" s="3">
        <v>426.3801296458455</v>
      </c>
      <c r="D58" s="3">
        <v>595.05456422093107</v>
      </c>
      <c r="E58" s="3">
        <f t="shared" si="0"/>
        <v>9.7617309565988603E-2</v>
      </c>
      <c r="G58" s="3">
        <f>'2F'!$J87 + Calibration!$C$11</f>
        <v>405.09500053320056</v>
      </c>
      <c r="H58" s="3">
        <v>423.06543202951184</v>
      </c>
      <c r="I58" s="3">
        <v>599.09295042245139</v>
      </c>
      <c r="J58" s="3">
        <f t="shared" si="1"/>
        <v>7.1715304753413672E-2</v>
      </c>
      <c r="L58" s="3">
        <f>'3F'!$J87 + Calibration!$C$11</f>
        <v>406.78260993154248</v>
      </c>
      <c r="M58" s="3">
        <v>438.48234879806046</v>
      </c>
      <c r="N58" s="3">
        <v>593.00430355227388</v>
      </c>
      <c r="O58" s="3">
        <f t="shared" si="2"/>
        <v>0.13360436894114958</v>
      </c>
      <c r="Q58" s="3">
        <f>'4F'!$J243 + Calibration!$C$11</f>
        <v>407.75962124081133</v>
      </c>
      <c r="R58" s="3">
        <v>446.42209831969876</v>
      </c>
      <c r="S58" s="3">
        <v>588.34464054751845</v>
      </c>
      <c r="T58" s="3">
        <f t="shared" si="3"/>
        <v>0.17273390410923076</v>
      </c>
    </row>
    <row r="59" spans="1:20" x14ac:dyDescent="0.25">
      <c r="A59" s="3">
        <f t="shared" si="4"/>
        <v>7.1666666666666581</v>
      </c>
      <c r="B59" s="3">
        <f>'1F'!$J88 + Calibration!$C$11</f>
        <v>416.86354584939335</v>
      </c>
      <c r="C59" s="3">
        <v>423.45093010581922</v>
      </c>
      <c r="D59" s="3">
        <v>589.02805869944007</v>
      </c>
      <c r="E59" s="3">
        <f t="shared" si="0"/>
        <v>8.10281707534381E-2</v>
      </c>
      <c r="G59" s="3">
        <f>'2F'!$J88 + Calibration!$C$11</f>
        <v>418.55115524773549</v>
      </c>
      <c r="H59" s="3">
        <v>425.53220346320632</v>
      </c>
      <c r="I59" s="3">
        <v>597.72610790571582</v>
      </c>
      <c r="J59" s="3">
        <f t="shared" si="1"/>
        <v>8.5685542415005284E-2</v>
      </c>
      <c r="L59" s="3">
        <f>'3F'!$J88 + Calibration!$C$11</f>
        <v>416.41949420933082</v>
      </c>
      <c r="M59" s="3">
        <v>439.33027498069964</v>
      </c>
      <c r="N59" s="3">
        <v>599.40360746274587</v>
      </c>
      <c r="O59" s="3">
        <f t="shared" si="2"/>
        <v>0.13840648807109843</v>
      </c>
      <c r="Q59" s="3">
        <f>'4F'!$J244 + Calibration!$C$11</f>
        <v>406.29410427690817</v>
      </c>
      <c r="R59" s="3">
        <v>443.87831977178098</v>
      </c>
      <c r="S59" s="3">
        <v>583.6228361940764</v>
      </c>
      <c r="T59" s="3">
        <f t="shared" si="3"/>
        <v>0.15832754671938296</v>
      </c>
    </row>
    <row r="60" spans="1:20" x14ac:dyDescent="0.25">
      <c r="A60" s="3">
        <f t="shared" si="4"/>
        <v>7.2499999999999911</v>
      </c>
      <c r="B60" s="3">
        <f>'1F'!$J89 + Calibration!$C$11</f>
        <v>426.012013291757</v>
      </c>
      <c r="C60" s="3">
        <v>425.99470865373678</v>
      </c>
      <c r="D60" s="3">
        <v>592.01025942451918</v>
      </c>
      <c r="E60" s="3">
        <f t="shared" si="0"/>
        <v>9.5434528143284583E-2</v>
      </c>
      <c r="G60" s="3">
        <f>'2F'!$J89 + Calibration!$C$11</f>
        <v>427.4330762410886</v>
      </c>
      <c r="H60" s="3">
        <v>425.53220346320632</v>
      </c>
      <c r="I60" s="3">
        <v>593.37710194125475</v>
      </c>
      <c r="J60" s="3">
        <f t="shared" si="1"/>
        <v>8.5685542415005284E-2</v>
      </c>
      <c r="L60" s="3">
        <f>'3F'!$J89 + Calibration!$C$11</f>
        <v>410.15769549941177</v>
      </c>
      <c r="M60" s="3">
        <v>438.48234879806046</v>
      </c>
      <c r="N60" s="3">
        <v>590.02214010454838</v>
      </c>
      <c r="O60" s="3">
        <f t="shared" si="2"/>
        <v>0.13360436894114958</v>
      </c>
      <c r="Q60" s="3">
        <f>'4F'!$J245 + Calibration!$C$11</f>
        <v>417.13009229840389</v>
      </c>
      <c r="R60" s="3">
        <v>443.0303935891418</v>
      </c>
      <c r="S60" s="3">
        <v>583.6228361940764</v>
      </c>
      <c r="T60" s="3">
        <f t="shared" si="3"/>
        <v>0.15352542758943413</v>
      </c>
    </row>
    <row r="61" spans="1:20" x14ac:dyDescent="0.25">
      <c r="A61" s="3">
        <f t="shared" si="4"/>
        <v>7.3333333333333242</v>
      </c>
      <c r="B61" s="3">
        <f>'1F'!$J90 + Calibration!$C$11</f>
        <v>406.07201184246941</v>
      </c>
      <c r="C61" s="3">
        <v>425.99470865373678</v>
      </c>
      <c r="D61" s="3">
        <v>588.34464054751845</v>
      </c>
      <c r="E61" s="3">
        <f t="shared" si="0"/>
        <v>9.5434528143284583E-2</v>
      </c>
      <c r="G61" s="3">
        <f>'2F'!$J90 + Calibration!$C$11</f>
        <v>404.87304132757657</v>
      </c>
      <c r="H61" s="3">
        <v>425.53220346320632</v>
      </c>
      <c r="I61" s="3">
        <v>594.68180310930393</v>
      </c>
      <c r="J61" s="3">
        <f t="shared" si="1"/>
        <v>8.5685542415005284E-2</v>
      </c>
      <c r="L61" s="3">
        <f>'3F'!$J90 + Calibration!$C$11</f>
        <v>409.18068419014293</v>
      </c>
      <c r="M61" s="3">
        <v>438.86784687436739</v>
      </c>
      <c r="N61" s="3">
        <v>601.76448789434392</v>
      </c>
      <c r="O61" s="3">
        <f t="shared" si="2"/>
        <v>0.13578758692013695</v>
      </c>
      <c r="Q61" s="3">
        <f>'4F'!$J246 + Calibration!$C$11</f>
        <v>422.41483528944917</v>
      </c>
      <c r="R61" s="3">
        <v>443.49282169547405</v>
      </c>
      <c r="S61" s="3">
        <v>579.95724838153694</v>
      </c>
      <c r="T61" s="3">
        <f t="shared" si="3"/>
        <v>0.1561443287403956</v>
      </c>
    </row>
    <row r="62" spans="1:20" x14ac:dyDescent="0.25">
      <c r="A62" s="3">
        <f t="shared" si="4"/>
        <v>7.4166666666666572</v>
      </c>
      <c r="B62" s="3">
        <f>'1F'!$J91 + Calibration!$C$11</f>
        <v>442.31024949535021</v>
      </c>
      <c r="C62" s="3">
        <v>423.45093010581922</v>
      </c>
      <c r="D62" s="3">
        <v>597.72610790571582</v>
      </c>
      <c r="E62" s="3">
        <f t="shared" si="0"/>
        <v>8.10281707534381E-2</v>
      </c>
      <c r="G62" s="3">
        <f>'2F'!$J91 + Calibration!$C$11</f>
        <v>408.73663255008017</v>
      </c>
      <c r="H62" s="3">
        <v>424.29885628845841</v>
      </c>
      <c r="I62" s="3">
        <v>590.02214010454838</v>
      </c>
      <c r="J62" s="3">
        <f t="shared" si="1"/>
        <v>7.8700641862352441E-2</v>
      </c>
      <c r="L62" s="3">
        <f>'3F'!$J91 + Calibration!$C$11</f>
        <v>409.93573629378778</v>
      </c>
      <c r="M62" s="3">
        <v>438.48234879806046</v>
      </c>
      <c r="N62" s="3">
        <v>599.09295042245139</v>
      </c>
      <c r="O62" s="3">
        <f t="shared" si="2"/>
        <v>0.13360436894114958</v>
      </c>
      <c r="Q62" s="3">
        <f>'4F'!$J247 + Calibration!$C$11</f>
        <v>402.96338390440081</v>
      </c>
      <c r="R62" s="3">
        <v>444.26358659549305</v>
      </c>
      <c r="S62" s="3">
        <v>580.26787435736992</v>
      </c>
      <c r="T62" s="3">
        <f t="shared" si="3"/>
        <v>0.16050945502951899</v>
      </c>
    </row>
    <row r="63" spans="1:20" x14ac:dyDescent="0.25">
      <c r="A63" s="3">
        <f t="shared" si="4"/>
        <v>7.4999999999999902</v>
      </c>
      <c r="B63" s="3">
        <f>'1F'!$J92 + Calibration!$C$11</f>
        <v>404.38453567294226</v>
      </c>
      <c r="C63" s="3">
        <v>425.99470865373678</v>
      </c>
      <c r="D63" s="3">
        <v>587.97187943589108</v>
      </c>
      <c r="E63" s="3">
        <f t="shared" si="0"/>
        <v>9.5434528143284583E-2</v>
      </c>
      <c r="G63" s="3">
        <f>'2F'!$J92 + Calibration!$C$11</f>
        <v>422.63679449507316</v>
      </c>
      <c r="H63" s="3">
        <v>425.99470865373678</v>
      </c>
      <c r="I63" s="3">
        <v>591.01617801941075</v>
      </c>
      <c r="J63" s="3">
        <f t="shared" si="1"/>
        <v>8.8304880122250101E-2</v>
      </c>
      <c r="L63" s="3">
        <f>'3F'!$J92 + Calibration!$C$11</f>
        <v>417.13009229840389</v>
      </c>
      <c r="M63" s="3">
        <v>438.0199206917282</v>
      </c>
      <c r="N63" s="3">
        <v>592.01025942451918</v>
      </c>
      <c r="O63" s="3">
        <f t="shared" si="2"/>
        <v>0.1309854677901881</v>
      </c>
      <c r="Q63" s="3">
        <f>'4F'!$J248 + Calibration!$C$11</f>
        <v>408.95872498451894</v>
      </c>
      <c r="R63" s="3">
        <v>443.49282169547405</v>
      </c>
      <c r="S63" s="3">
        <v>585.98375390302806</v>
      </c>
      <c r="T63" s="3">
        <f t="shared" si="3"/>
        <v>0.1561443287403956</v>
      </c>
    </row>
    <row r="64" spans="1:20" x14ac:dyDescent="0.25">
      <c r="A64" s="3">
        <f t="shared" si="4"/>
        <v>7.5833333333333233</v>
      </c>
      <c r="B64" s="3">
        <f>'1F'!$J93 + Calibration!$C$11</f>
        <v>408.95872498451894</v>
      </c>
      <c r="C64" s="3">
        <v>427.22805582848491</v>
      </c>
      <c r="D64" s="3">
        <v>596.73206377796123</v>
      </c>
      <c r="E64" s="3">
        <f t="shared" si="0"/>
        <v>0.10241942869593872</v>
      </c>
      <c r="G64" s="3">
        <f>'2F'!$J93 + Calibration!$C$11</f>
        <v>416.15308098913505</v>
      </c>
      <c r="H64" s="3">
        <v>428.46148008743126</v>
      </c>
      <c r="I64" s="3">
        <v>595.36522126122554</v>
      </c>
      <c r="J64" s="3">
        <f t="shared" si="1"/>
        <v>0.10227511778384171</v>
      </c>
      <c r="L64" s="3">
        <f>'3F'!$J93 + Calibration!$C$11</f>
        <v>426.94457058645406</v>
      </c>
      <c r="M64" s="3">
        <v>435.93857025014245</v>
      </c>
      <c r="N64" s="3">
        <v>597.04268975379421</v>
      </c>
      <c r="O64" s="3">
        <f t="shared" si="2"/>
        <v>0.11919801155130053</v>
      </c>
      <c r="Q64" s="3">
        <f>'4F'!$J249 + Calibration!$C$11</f>
        <v>408.95872498451894</v>
      </c>
      <c r="R64" s="3">
        <v>443.87831977178098</v>
      </c>
      <c r="S64" s="3">
        <v>577.59633067258528</v>
      </c>
      <c r="T64" s="3">
        <f t="shared" si="3"/>
        <v>0.15832754671938296</v>
      </c>
    </row>
    <row r="65" spans="1:21" x14ac:dyDescent="0.25">
      <c r="A65" s="3">
        <f t="shared" si="4"/>
        <v>7.6666666666666563</v>
      </c>
      <c r="B65" s="3">
        <f>'1F'!$J94 + Calibration!$C$11</f>
        <v>407.53752880637256</v>
      </c>
      <c r="C65" s="3">
        <v>425.99470865373678</v>
      </c>
      <c r="D65" s="3">
        <v>594.68180310930393</v>
      </c>
      <c r="E65" s="3">
        <f t="shared" si="0"/>
        <v>9.5434528143284583E-2</v>
      </c>
      <c r="G65" s="3">
        <f>'2F'!$J94 + Calibration!$C$11</f>
        <v>415.93098855469628</v>
      </c>
      <c r="H65" s="3">
        <v>426.3801296458455</v>
      </c>
      <c r="I65" s="3">
        <v>595.05456422093107</v>
      </c>
      <c r="J65" s="3">
        <f t="shared" si="1"/>
        <v>9.0487661544954121E-2</v>
      </c>
      <c r="L65" s="3">
        <f>'3F'!$J94 + Calibration!$C$11</f>
        <v>425.52350763712269</v>
      </c>
      <c r="M65" s="3">
        <v>436.78649643278163</v>
      </c>
      <c r="N65" s="3">
        <v>590.70555825647011</v>
      </c>
      <c r="O65" s="3">
        <f t="shared" si="2"/>
        <v>0.12400013068124935</v>
      </c>
      <c r="Q65" s="3">
        <f>'4F'!$J250 + Calibration!$C$11</f>
        <v>403.45188955903512</v>
      </c>
      <c r="R65" s="3">
        <v>440.94904314755627</v>
      </c>
      <c r="S65" s="3">
        <v>574.92478698780064</v>
      </c>
      <c r="T65" s="3">
        <f t="shared" si="3"/>
        <v>0.14173797135054783</v>
      </c>
    </row>
    <row r="66" spans="1:21" x14ac:dyDescent="0.25">
      <c r="A66" s="3">
        <f t="shared" si="4"/>
        <v>7.7499999999999893</v>
      </c>
      <c r="B66" s="3">
        <f>'1F'!$J95 + Calibration!$C$11</f>
        <v>402.96338390440081</v>
      </c>
      <c r="C66" s="3">
        <v>423.45093010581922</v>
      </c>
      <c r="D66" s="3">
        <v>587.66121618270438</v>
      </c>
      <c r="E66" s="3">
        <f t="shared" si="0"/>
        <v>8.10281707534381E-2</v>
      </c>
      <c r="G66" s="3">
        <f>'2F'!$J95 + Calibration!$C$11</f>
        <v>384.71099185345469</v>
      </c>
      <c r="H66" s="3">
        <v>425.53220346320632</v>
      </c>
      <c r="I66" s="3">
        <v>588.65529758781281</v>
      </c>
      <c r="J66" s="3">
        <f t="shared" si="1"/>
        <v>8.5685542415005284E-2</v>
      </c>
      <c r="L66" s="3">
        <f>'3F'!$J95 + Calibration!$C$11</f>
        <v>412.77786219245098</v>
      </c>
      <c r="M66" s="3">
        <v>436.40107544067291</v>
      </c>
      <c r="N66" s="3">
        <v>593.00430355227388</v>
      </c>
      <c r="O66" s="3">
        <f t="shared" si="2"/>
        <v>0.12181734925854534</v>
      </c>
      <c r="Q66" s="3">
        <f>'4F'!$J251 + Calibration!$C$11</f>
        <v>411.13470680868062</v>
      </c>
      <c r="R66" s="3">
        <v>440.94904314755627</v>
      </c>
      <c r="S66" s="3">
        <v>583.31221021824342</v>
      </c>
      <c r="T66" s="3">
        <f t="shared" si="3"/>
        <v>0.14173797135054783</v>
      </c>
    </row>
    <row r="67" spans="1:21" x14ac:dyDescent="0.25">
      <c r="A67" s="3">
        <f t="shared" si="4"/>
        <v>7.8333333333333224</v>
      </c>
      <c r="B67" s="3">
        <f>'1F'!$J96 + Calibration!$C$11</f>
        <v>404.38453567294226</v>
      </c>
      <c r="C67" s="3">
        <v>423.45093010581922</v>
      </c>
      <c r="D67" s="3">
        <v>588.65529758781281</v>
      </c>
      <c r="E67" s="3">
        <f t="shared" si="0"/>
        <v>8.10281707534381E-2</v>
      </c>
      <c r="G67" s="3">
        <f>'2F'!$J96 + Calibration!$C$11</f>
        <v>405.84996381763557</v>
      </c>
      <c r="H67" s="3">
        <v>425.99470865373678</v>
      </c>
      <c r="I67" s="3">
        <v>591.6996023842247</v>
      </c>
      <c r="J67" s="3">
        <f t="shared" si="1"/>
        <v>8.8304880122250101E-2</v>
      </c>
      <c r="L67" s="3">
        <f>'3F'!$J96 + Calibration!$C$11</f>
        <v>415.44248290006198</v>
      </c>
      <c r="M67" s="3">
        <v>435.93857025014245</v>
      </c>
      <c r="N67" s="3">
        <v>592.38302053614643</v>
      </c>
      <c r="O67" s="3">
        <f t="shared" si="2"/>
        <v>0.11919801155130053</v>
      </c>
      <c r="Q67" s="3">
        <f>'4F'!$J252 + Calibration!$C$11</f>
        <v>407.75962124081133</v>
      </c>
      <c r="R67" s="3">
        <v>440.94904314755627</v>
      </c>
      <c r="S67" s="3">
        <v>573.55794447106496</v>
      </c>
      <c r="T67" s="3">
        <f t="shared" si="3"/>
        <v>0.14173797135054783</v>
      </c>
    </row>
    <row r="68" spans="1:21" x14ac:dyDescent="0.25">
      <c r="A68" s="3">
        <f t="shared" si="4"/>
        <v>7.9166666666666554</v>
      </c>
      <c r="B68" s="3">
        <f>'1F'!$J97 + Calibration!$C$11</f>
        <v>406.29410427690817</v>
      </c>
      <c r="C68" s="3">
        <v>425.99470865373678</v>
      </c>
      <c r="D68" s="3">
        <v>584.61691138629249</v>
      </c>
      <c r="E68" s="3">
        <f t="shared" ref="E68:E131" si="5">(C68-$B$213)/(7*35314.6667/1400)</f>
        <v>9.5434528143284583E-2</v>
      </c>
      <c r="G68" s="3">
        <f>'2F'!$J97 + Calibration!$C$11</f>
        <v>413.53291429609584</v>
      </c>
      <c r="H68" s="3">
        <v>426.3801296458455</v>
      </c>
      <c r="I68" s="3">
        <v>596.73206377796123</v>
      </c>
      <c r="J68" s="3">
        <f t="shared" ref="J68:J131" si="6">(H68-$G$213)/(7*35314.6667/1400)</f>
        <v>9.0487661544954121E-2</v>
      </c>
      <c r="L68" s="3">
        <f>'3F'!$J97 + Calibration!$C$11</f>
        <v>437.78051419834509</v>
      </c>
      <c r="M68" s="3">
        <v>436.40107544067291</v>
      </c>
      <c r="N68" s="3">
        <v>591.32684127259756</v>
      </c>
      <c r="O68" s="3">
        <f t="shared" ref="O68:O131" si="7">(M68-$L$213)/(7*35314.6667/1400)</f>
        <v>0.12181734925854534</v>
      </c>
      <c r="Q68" s="3">
        <f>'4F'!$J253 + Calibration!$C$11</f>
        <v>426.7224781520153</v>
      </c>
      <c r="R68" s="3">
        <v>438.86784687436739</v>
      </c>
      <c r="S68" s="3">
        <v>573.93074286004594</v>
      </c>
      <c r="T68" s="3">
        <f t="shared" ref="T68:T131" si="8">(R68-$Q$213)/(7*35314.6667/1400)</f>
        <v>0.1299513882242295</v>
      </c>
    </row>
    <row r="69" spans="1:21" x14ac:dyDescent="0.25">
      <c r="A69" s="3">
        <f t="shared" ref="A69:A132" si="9">1/12+A68</f>
        <v>7.9999999999999885</v>
      </c>
      <c r="B69" s="3">
        <f>'1F'!$J98 + Calibration!$C$11</f>
        <v>406.56051749710372</v>
      </c>
      <c r="C69" s="3">
        <v>424.68427728056713</v>
      </c>
      <c r="D69" s="3">
        <v>584.30625434599801</v>
      </c>
      <c r="E69" s="3">
        <f t="shared" si="5"/>
        <v>8.8013071306090943E-2</v>
      </c>
      <c r="G69" s="3">
        <f>'2F'!$J98 + Calibration!$C$11</f>
        <v>404.87304132757657</v>
      </c>
      <c r="H69" s="3">
        <v>425.99470865373678</v>
      </c>
      <c r="I69" s="3">
        <v>584.30625434599801</v>
      </c>
      <c r="J69" s="3">
        <f t="shared" si="6"/>
        <v>8.8304880122250101E-2</v>
      </c>
      <c r="L69" s="3">
        <f>'3F'!$J98 + Calibration!$C$11</f>
        <v>416.86354584939335</v>
      </c>
      <c r="M69" s="3">
        <v>435.55314925803373</v>
      </c>
      <c r="N69" s="3">
        <v>589.6493417155674</v>
      </c>
      <c r="O69" s="3">
        <f t="shared" si="7"/>
        <v>0.11701523012859651</v>
      </c>
      <c r="Q69" s="3">
        <f>'4F'!$J254 + Calibration!$C$11</f>
        <v>441.1112789804576</v>
      </c>
      <c r="R69" s="3">
        <v>439.33027498069964</v>
      </c>
      <c r="S69" s="3">
        <v>577.2857046967523</v>
      </c>
      <c r="T69" s="3">
        <f t="shared" si="8"/>
        <v>0.13257028937519097</v>
      </c>
      <c r="U69">
        <v>0</v>
      </c>
    </row>
    <row r="70" spans="1:21" x14ac:dyDescent="0.25">
      <c r="A70" s="3">
        <f t="shared" si="9"/>
        <v>8.0833333333333215</v>
      </c>
      <c r="B70" s="3">
        <f>'1F'!$J99 + Calibration!$C$11</f>
        <v>405.84996381763557</v>
      </c>
      <c r="C70" s="3">
        <v>423.45093010581922</v>
      </c>
      <c r="D70" s="3">
        <v>583.99563458305738</v>
      </c>
      <c r="E70" s="3">
        <f t="shared" si="5"/>
        <v>8.10281707534381E-2</v>
      </c>
      <c r="G70" s="3">
        <f>'2F'!$J99 + Calibration!$C$11</f>
        <v>379.42633768161971</v>
      </c>
      <c r="H70" s="3">
        <v>425.99470865373678</v>
      </c>
      <c r="I70" s="3">
        <v>584.61691138629249</v>
      </c>
      <c r="J70" s="3">
        <f t="shared" si="6"/>
        <v>8.8304880122250101E-2</v>
      </c>
      <c r="L70" s="3">
        <f>'3F'!$J99 + Calibration!$C$11</f>
        <v>407.53752880637256</v>
      </c>
      <c r="M70" s="3">
        <v>436.40107544067291</v>
      </c>
      <c r="N70" s="3">
        <v>589.6493417155674</v>
      </c>
      <c r="O70" s="3">
        <f t="shared" si="7"/>
        <v>0.12181734925854534</v>
      </c>
      <c r="Q70" s="3">
        <f>'4F'!$J255 + Calibration!$C$11</f>
        <v>430.09769694869959</v>
      </c>
      <c r="R70" s="3">
        <v>438.48234879806046</v>
      </c>
      <c r="S70" s="3">
        <v>574.24136262298657</v>
      </c>
      <c r="T70" s="3">
        <f t="shared" si="8"/>
        <v>0.12776817024524215</v>
      </c>
    </row>
    <row r="71" spans="1:21" x14ac:dyDescent="0.25">
      <c r="A71" s="3">
        <f t="shared" si="9"/>
        <v>8.1666666666666554</v>
      </c>
      <c r="B71" s="3">
        <f>'1F'!$J100 + Calibration!$C$11</f>
        <v>393.37095364118426</v>
      </c>
      <c r="C71" s="3">
        <v>423.91335821215102</v>
      </c>
      <c r="D71" s="3">
        <v>593.37710194125475</v>
      </c>
      <c r="E71" s="3">
        <f t="shared" si="5"/>
        <v>8.3647071904396991E-2</v>
      </c>
      <c r="G71" s="3">
        <f>'2F'!$J100 + Calibration!$C$11</f>
        <v>393.81500528124701</v>
      </c>
      <c r="H71" s="3">
        <v>429.30940627007067</v>
      </c>
      <c r="I71" s="3">
        <v>595.7379823728528</v>
      </c>
      <c r="J71" s="3">
        <f t="shared" si="6"/>
        <v>0.10707723691379183</v>
      </c>
      <c r="L71" s="3">
        <f>'3F'!$J100 + Calibration!$C$11</f>
        <v>405.84996381763557</v>
      </c>
      <c r="M71" s="3">
        <v>436.40107544067291</v>
      </c>
      <c r="N71" s="3">
        <v>586.29437987886104</v>
      </c>
      <c r="O71" s="3">
        <f t="shared" si="7"/>
        <v>0.12181734925854534</v>
      </c>
      <c r="Q71" s="3">
        <f>'4F'!$J256 + Calibration!$C$11</f>
        <v>426.7224781520153</v>
      </c>
      <c r="R71" s="3">
        <v>438.86784687436739</v>
      </c>
      <c r="S71" s="3">
        <v>574.55202587617327</v>
      </c>
      <c r="T71" s="3">
        <f t="shared" si="8"/>
        <v>0.1299513882242295</v>
      </c>
    </row>
    <row r="72" spans="1:21" x14ac:dyDescent="0.25">
      <c r="A72" s="3">
        <f t="shared" si="9"/>
        <v>8.2499999999999893</v>
      </c>
      <c r="B72" s="3">
        <f>'1F'!$J101 + Calibration!$C$11</f>
        <v>400.07680399116583</v>
      </c>
      <c r="C72" s="3">
        <v>423.91335821215102</v>
      </c>
      <c r="D72" s="3">
        <v>584.30625434599801</v>
      </c>
      <c r="E72" s="3">
        <f t="shared" si="5"/>
        <v>8.3647071904396991E-2</v>
      </c>
      <c r="G72" s="3">
        <f>'2F'!$J101 + Calibration!$C$11</f>
        <v>432.93991166657264</v>
      </c>
      <c r="H72" s="3">
        <v>424.29885628845841</v>
      </c>
      <c r="I72" s="3">
        <v>588.34464054751845</v>
      </c>
      <c r="J72" s="3">
        <f t="shared" si="6"/>
        <v>7.8700641862352441E-2</v>
      </c>
      <c r="L72" s="3">
        <f>'3F'!$J101 + Calibration!$C$11</f>
        <v>430.31965615432335</v>
      </c>
      <c r="M72" s="3">
        <v>436.40107544067291</v>
      </c>
      <c r="N72" s="3">
        <v>588.65529758781281</v>
      </c>
      <c r="O72" s="3">
        <f t="shared" si="7"/>
        <v>0.12181734925854534</v>
      </c>
      <c r="Q72" s="3">
        <f>'4F'!$J257 + Calibration!$C$11</f>
        <v>422.8588869295117</v>
      </c>
      <c r="R72" s="3">
        <v>438.48234879806046</v>
      </c>
      <c r="S72" s="3">
        <v>577.2857046967523</v>
      </c>
      <c r="T72" s="3">
        <f t="shared" si="8"/>
        <v>0.12776817024524215</v>
      </c>
    </row>
    <row r="73" spans="1:21" x14ac:dyDescent="0.25">
      <c r="A73" s="3">
        <f t="shared" si="9"/>
        <v>8.3333333333333233</v>
      </c>
      <c r="B73" s="3">
        <f>'1F'!$J102 + Calibration!$C$11</f>
        <v>392.17184989747642</v>
      </c>
      <c r="C73" s="3">
        <v>425.99470865373678</v>
      </c>
      <c r="D73" s="3">
        <v>584.30625434599801</v>
      </c>
      <c r="E73" s="3">
        <f t="shared" si="5"/>
        <v>9.5434528143284583E-2</v>
      </c>
      <c r="G73" s="3">
        <f>'2F'!$J102 + Calibration!$C$11</f>
        <v>419.75021458183795</v>
      </c>
      <c r="H73" s="3">
        <v>424.29885628845841</v>
      </c>
      <c r="I73" s="3">
        <v>595.36522126122554</v>
      </c>
      <c r="J73" s="3">
        <f t="shared" si="6"/>
        <v>7.8700641862352441E-2</v>
      </c>
      <c r="L73" s="3">
        <f>'3F'!$J102 + Calibration!$C$11</f>
        <v>420.46081267091148</v>
      </c>
      <c r="M73" s="3">
        <v>435.55314925803373</v>
      </c>
      <c r="N73" s="3">
        <v>582.62879206632169</v>
      </c>
      <c r="O73" s="3">
        <f t="shared" si="7"/>
        <v>0.11701523012859651</v>
      </c>
      <c r="Q73" s="3">
        <f>'4F'!$J258 + Calibration!$C$11</f>
        <v>428.63217998479621</v>
      </c>
      <c r="R73" s="3">
        <v>438.86784687436739</v>
      </c>
      <c r="S73" s="3">
        <v>580.95129250929165</v>
      </c>
      <c r="T73" s="3">
        <f t="shared" si="8"/>
        <v>0.1299513882242295</v>
      </c>
    </row>
    <row r="74" spans="1:21" x14ac:dyDescent="0.25">
      <c r="A74" s="3">
        <f t="shared" si="9"/>
        <v>8.4166666666666572</v>
      </c>
      <c r="B74" s="3">
        <f>'1F'!$J103 + Calibration!$C$11</f>
        <v>404.87304132757657</v>
      </c>
      <c r="C74" s="3">
        <v>423.45093010581922</v>
      </c>
      <c r="D74" s="3">
        <v>582.62879206632169</v>
      </c>
      <c r="E74" s="3">
        <f t="shared" si="5"/>
        <v>8.10281707534381E-2</v>
      </c>
      <c r="G74" s="3">
        <f>'2F'!$J103 + Calibration!$C$11</f>
        <v>414.24337915635437</v>
      </c>
      <c r="H74" s="3">
        <v>423.45093010581922</v>
      </c>
      <c r="I74" s="3">
        <v>587.35059641976375</v>
      </c>
      <c r="J74" s="3">
        <f t="shared" si="6"/>
        <v>7.3898522732403604E-2</v>
      </c>
      <c r="L74" s="3">
        <f>'3F'!$J103 + Calibration!$C$11</f>
        <v>430.54174858876235</v>
      </c>
      <c r="M74" s="3">
        <v>436.40107544067291</v>
      </c>
      <c r="N74" s="3">
        <v>589.33871573973443</v>
      </c>
      <c r="O74" s="3">
        <f t="shared" si="7"/>
        <v>0.12181734925854534</v>
      </c>
      <c r="Q74" s="3">
        <f>'4F'!$J259 + Calibration!$C$11</f>
        <v>423.12530014970747</v>
      </c>
      <c r="R74" s="3">
        <v>438.86784687436739</v>
      </c>
      <c r="S74" s="3">
        <v>583.6228361940764</v>
      </c>
      <c r="T74" s="3">
        <f t="shared" si="8"/>
        <v>0.1299513882242295</v>
      </c>
    </row>
    <row r="75" spans="1:21" x14ac:dyDescent="0.25">
      <c r="A75" s="3">
        <f t="shared" si="9"/>
        <v>8.4999999999999911</v>
      </c>
      <c r="B75" s="3">
        <f>'1F'!$J104 + Calibration!$C$11</f>
        <v>414.46547159079313</v>
      </c>
      <c r="C75" s="3">
        <v>426.3801296458455</v>
      </c>
      <c r="D75" s="3">
        <v>584.98967249791974</v>
      </c>
      <c r="E75" s="3">
        <f t="shared" si="5"/>
        <v>9.7617309565988603E-2</v>
      </c>
      <c r="G75" s="3">
        <f>'2F'!$J104 + Calibration!$C$11</f>
        <v>418.55115524773549</v>
      </c>
      <c r="H75" s="3">
        <v>423.45093010581922</v>
      </c>
      <c r="I75" s="3">
        <v>590.70555825647011</v>
      </c>
      <c r="J75" s="3">
        <f t="shared" si="6"/>
        <v>7.3898522732403604E-2</v>
      </c>
      <c r="L75" s="3">
        <f>'3F'!$J104 + Calibration!$C$11</f>
        <v>408.24812689544586</v>
      </c>
      <c r="M75" s="3">
        <v>435.93857025014245</v>
      </c>
      <c r="N75" s="3">
        <v>588.65529758781281</v>
      </c>
      <c r="O75" s="3">
        <f t="shared" si="7"/>
        <v>0.11919801155130053</v>
      </c>
      <c r="Q75" s="3">
        <f>'4F'!$J260 + Calibration!$C$11</f>
        <v>424.32440389341508</v>
      </c>
      <c r="R75" s="3">
        <v>440.94904314755627</v>
      </c>
      <c r="S75" s="3">
        <v>581.26194954958612</v>
      </c>
      <c r="T75" s="3">
        <f t="shared" si="8"/>
        <v>0.14173797135054783</v>
      </c>
    </row>
    <row r="76" spans="1:21" x14ac:dyDescent="0.25">
      <c r="A76" s="3">
        <f t="shared" si="9"/>
        <v>8.583333333333325</v>
      </c>
      <c r="B76" s="3">
        <f>'1F'!$J105 + Calibration!$C$11</f>
        <v>407.53752880637256</v>
      </c>
      <c r="C76" s="3">
        <v>425.99470865373678</v>
      </c>
      <c r="D76" s="3">
        <v>585.98375390302806</v>
      </c>
      <c r="E76" s="3">
        <f t="shared" si="5"/>
        <v>9.5434528143284583E-2</v>
      </c>
      <c r="G76" s="3">
        <f>'2F'!$J105 + Calibration!$C$11</f>
        <v>414.46547159079313</v>
      </c>
      <c r="H76" s="3">
        <v>423.45093010581922</v>
      </c>
      <c r="I76" s="3">
        <v>591.32684127259756</v>
      </c>
      <c r="J76" s="3">
        <f t="shared" si="6"/>
        <v>7.3898522732403604E-2</v>
      </c>
      <c r="L76" s="3">
        <f>'3F'!$J105 + Calibration!$C$11</f>
        <v>410.64620115404608</v>
      </c>
      <c r="M76" s="3">
        <v>436.40107544067291</v>
      </c>
      <c r="N76" s="3">
        <v>586.66717826784213</v>
      </c>
      <c r="O76" s="3">
        <f t="shared" si="7"/>
        <v>0.12181734925854534</v>
      </c>
      <c r="Q76" s="3">
        <f>'4F'!$J261 + Calibration!$C$11</f>
        <v>423.83589823878054</v>
      </c>
      <c r="R76" s="3">
        <v>441.41147125388852</v>
      </c>
      <c r="S76" s="3">
        <v>577.90698771287975</v>
      </c>
      <c r="T76" s="3">
        <f t="shared" si="8"/>
        <v>0.1443568725015093</v>
      </c>
    </row>
    <row r="77" spans="1:21" x14ac:dyDescent="0.25">
      <c r="A77" s="3">
        <f t="shared" si="9"/>
        <v>8.666666666666659</v>
      </c>
      <c r="B77" s="3">
        <f>'1F'!$J106 + Calibration!$C$11</f>
        <v>404.38453567294226</v>
      </c>
      <c r="C77" s="3">
        <v>425.99470865373678</v>
      </c>
      <c r="D77" s="3">
        <v>589.02805869944007</v>
      </c>
      <c r="E77" s="3">
        <f t="shared" si="5"/>
        <v>9.5434528143284583E-2</v>
      </c>
      <c r="G77" s="3">
        <f>'2F'!$J106 + Calibration!$C$11</f>
        <v>416.15308098913505</v>
      </c>
      <c r="H77" s="3">
        <v>425.99470865373678</v>
      </c>
      <c r="I77" s="3">
        <v>590.02214010454838</v>
      </c>
      <c r="J77" s="3">
        <f t="shared" si="6"/>
        <v>8.8304880122250101E-2</v>
      </c>
      <c r="L77" s="3">
        <f>'3F'!$J106 + Calibration!$C$11</f>
        <v>401.76428016069298</v>
      </c>
      <c r="M77" s="3">
        <v>435.93857025014245</v>
      </c>
      <c r="N77" s="3">
        <v>584.61691138629249</v>
      </c>
      <c r="O77" s="3">
        <f t="shared" si="7"/>
        <v>0.11919801155130053</v>
      </c>
      <c r="Q77" s="3">
        <f>'4F'!$J262 + Calibration!$C$11</f>
        <v>424.32440389341508</v>
      </c>
      <c r="R77" s="3">
        <v>441.41147125388852</v>
      </c>
      <c r="S77" s="3">
        <v>573.24732470812432</v>
      </c>
      <c r="T77" s="3">
        <f t="shared" si="8"/>
        <v>0.1443568725015093</v>
      </c>
    </row>
    <row r="78" spans="1:21" x14ac:dyDescent="0.25">
      <c r="A78" s="3">
        <f t="shared" si="9"/>
        <v>8.7499999999999929</v>
      </c>
      <c r="B78" s="3">
        <f>'1F'!$J107 + Calibration!$C$11</f>
        <v>443.77576645925359</v>
      </c>
      <c r="C78" s="3">
        <v>426.3801296458455</v>
      </c>
      <c r="D78" s="3">
        <v>596.35926538898025</v>
      </c>
      <c r="E78" s="3">
        <f t="shared" si="5"/>
        <v>9.7617309565988603E-2</v>
      </c>
      <c r="G78" s="3">
        <f>'2F'!$J107 + Calibration!$C$11</f>
        <v>417.13009229840389</v>
      </c>
      <c r="H78" s="3">
        <v>428.46148008743126</v>
      </c>
      <c r="I78" s="3">
        <v>592.69368378933314</v>
      </c>
      <c r="J78" s="3">
        <f t="shared" si="6"/>
        <v>0.10227511778384171</v>
      </c>
      <c r="L78" s="3">
        <f>'3F'!$J107 + Calibration!$C$11</f>
        <v>416.15308098913505</v>
      </c>
      <c r="M78" s="3">
        <v>440.94904314755627</v>
      </c>
      <c r="N78" s="3">
        <v>591.01617801941075</v>
      </c>
      <c r="O78" s="3">
        <f t="shared" si="7"/>
        <v>0.14757417004645529</v>
      </c>
      <c r="Q78" s="3">
        <f>'4F'!$J263 + Calibration!$C$11</f>
        <v>422.41483528944917</v>
      </c>
      <c r="R78" s="3">
        <v>443.87831977178098</v>
      </c>
      <c r="S78" s="3">
        <v>575.235444028095</v>
      </c>
      <c r="T78" s="3">
        <f t="shared" si="8"/>
        <v>0.15832754671938296</v>
      </c>
    </row>
    <row r="79" spans="1:21" x14ac:dyDescent="0.25">
      <c r="A79" s="3">
        <f t="shared" si="9"/>
        <v>8.8333333333333268</v>
      </c>
      <c r="B79" s="3">
        <f>'1F'!$J108 + Calibration!$C$11</f>
        <v>414.46547159079313</v>
      </c>
      <c r="C79" s="3">
        <v>425.99470865373678</v>
      </c>
      <c r="D79" s="3">
        <v>596.0486456260395</v>
      </c>
      <c r="E79" s="3">
        <f t="shared" si="5"/>
        <v>9.5434528143284583E-2</v>
      </c>
      <c r="G79" s="3">
        <f>'2F'!$J108 + Calibration!$C$11</f>
        <v>399.09979268189699</v>
      </c>
      <c r="H79" s="3">
        <v>428.46148008743126</v>
      </c>
      <c r="I79" s="3">
        <v>594.06052009317648</v>
      </c>
      <c r="J79" s="3">
        <f t="shared" si="6"/>
        <v>0.10227511778384171</v>
      </c>
      <c r="L79" s="3">
        <f>'3F'!$J108 + Calibration!$C$11</f>
        <v>402.69692627460012</v>
      </c>
      <c r="M79" s="3">
        <v>448.5032175086892</v>
      </c>
      <c r="N79" s="3">
        <v>592.01025942451918</v>
      </c>
      <c r="O79" s="3">
        <f t="shared" si="7"/>
        <v>0.1903562493751719</v>
      </c>
      <c r="Q79" s="3">
        <f>'4F'!$J264 + Calibration!$C$11</f>
        <v>413.26636784708552</v>
      </c>
      <c r="R79" s="3">
        <v>443.49282169547405</v>
      </c>
      <c r="S79" s="3">
        <v>587.66121618270438</v>
      </c>
      <c r="T79" s="3">
        <f t="shared" si="8"/>
        <v>0.1561443287403956</v>
      </c>
    </row>
    <row r="80" spans="1:21" x14ac:dyDescent="0.25">
      <c r="A80" s="3">
        <f t="shared" si="9"/>
        <v>8.9166666666666607</v>
      </c>
      <c r="B80" s="3">
        <f>'1F'!$J109 + Calibration!$C$11</f>
        <v>416.15308098913505</v>
      </c>
      <c r="C80" s="3">
        <v>428.46148008743126</v>
      </c>
      <c r="D80" s="3">
        <v>595.36522126122554</v>
      </c>
      <c r="E80" s="3">
        <f t="shared" si="5"/>
        <v>0.10940476580487619</v>
      </c>
      <c r="G80" s="3">
        <f>'2F'!$J109 + Calibration!$C$11</f>
        <v>405.36154698221088</v>
      </c>
      <c r="H80" s="3">
        <v>428.46148008743126</v>
      </c>
      <c r="I80" s="3">
        <v>596.0486456260395</v>
      </c>
      <c r="J80" s="3">
        <f t="shared" si="6"/>
        <v>0.10227511778384171</v>
      </c>
      <c r="L80" s="3">
        <f>'3F'!$J109 + Calibration!$C$11</f>
        <v>420.46081267091148</v>
      </c>
      <c r="M80" s="3">
        <v>458.90973846402221</v>
      </c>
      <c r="N80" s="3">
        <v>584.30625434599801</v>
      </c>
      <c r="O80" s="3">
        <f t="shared" si="7"/>
        <v>0.2492922209007534</v>
      </c>
      <c r="Q80" s="3">
        <f>'4F'!$J265 + Calibration!$C$11</f>
        <v>422.63679449507316</v>
      </c>
      <c r="R80" s="3">
        <v>446.80736514341083</v>
      </c>
      <c r="S80" s="3">
        <v>587.35059641976375</v>
      </c>
      <c r="T80" s="3">
        <f t="shared" si="8"/>
        <v>0.1749158124193668</v>
      </c>
    </row>
    <row r="81" spans="1:20" x14ac:dyDescent="0.25">
      <c r="A81" s="3">
        <f t="shared" si="9"/>
        <v>8.9999999999999947</v>
      </c>
      <c r="B81" s="3">
        <f>'1F'!$J110 + Calibration!$C$11</f>
        <v>398.16710215838492</v>
      </c>
      <c r="C81" s="3">
        <v>428.84682399534177</v>
      </c>
      <c r="D81" s="3">
        <v>590.02214010454838</v>
      </c>
      <c r="E81" s="3">
        <f t="shared" si="5"/>
        <v>0.11158711067129687</v>
      </c>
      <c r="G81" s="3">
        <f>'2F'!$J110 + Calibration!$C$11</f>
        <v>372.23189285779375</v>
      </c>
      <c r="H81" s="3">
        <v>431.00525863534904</v>
      </c>
      <c r="I81" s="3">
        <v>593.00430355227388</v>
      </c>
      <c r="J81" s="3">
        <f t="shared" si="6"/>
        <v>0.11668147517368949</v>
      </c>
      <c r="L81" s="3">
        <f>'3F'!$J110 + Calibration!$C$11</f>
        <v>416.86354584939335</v>
      </c>
      <c r="M81" s="3">
        <v>460.14308563877034</v>
      </c>
      <c r="N81" s="3">
        <v>591.01617801941075</v>
      </c>
      <c r="O81" s="3">
        <f t="shared" si="7"/>
        <v>0.25627712145340753</v>
      </c>
      <c r="Q81" s="3">
        <f>'4F'!$J266 + Calibration!$C$11</f>
        <v>417.35205150402788</v>
      </c>
      <c r="R81" s="3">
        <v>448.5032175086892</v>
      </c>
      <c r="S81" s="3">
        <v>587.35059641976375</v>
      </c>
      <c r="T81" s="3">
        <f t="shared" si="8"/>
        <v>0.18452005067926444</v>
      </c>
    </row>
    <row r="82" spans="1:20" x14ac:dyDescent="0.25">
      <c r="A82" s="3">
        <f t="shared" si="9"/>
        <v>9.0833333333333286</v>
      </c>
      <c r="B82" s="3">
        <f>'1F'!$J111 + Calibration!$C$11</f>
        <v>404.65099330274273</v>
      </c>
      <c r="C82" s="3">
        <v>428.84682399534177</v>
      </c>
      <c r="D82" s="3">
        <v>593.00430355227388</v>
      </c>
      <c r="E82" s="3">
        <f t="shared" si="5"/>
        <v>0.11158711067129687</v>
      </c>
      <c r="G82" s="3">
        <f>'2F'!$J111 + Calibration!$C$11</f>
        <v>404.65099330274273</v>
      </c>
      <c r="H82" s="3">
        <v>428.84682399534177</v>
      </c>
      <c r="I82" s="3">
        <v>583.31221021824342</v>
      </c>
      <c r="J82" s="3">
        <f t="shared" si="6"/>
        <v>0.10445746265026237</v>
      </c>
      <c r="L82" s="3">
        <f>'3F'!$J111 + Calibration!$C$11</f>
        <v>417.13009229840389</v>
      </c>
      <c r="M82" s="3">
        <v>457.59930709085256</v>
      </c>
      <c r="N82" s="3">
        <v>595.36522126122554</v>
      </c>
      <c r="O82" s="3">
        <f t="shared" si="7"/>
        <v>0.24187076406355976</v>
      </c>
      <c r="Q82" s="3">
        <f>'4F'!$J267 + Calibration!$C$11</f>
        <v>415.93098855469628</v>
      </c>
      <c r="R82" s="3">
        <v>448.04078940235695</v>
      </c>
      <c r="S82" s="3">
        <v>583.99563458305738</v>
      </c>
      <c r="T82" s="3">
        <f t="shared" si="8"/>
        <v>0.18190114952830297</v>
      </c>
    </row>
    <row r="83" spans="1:20" x14ac:dyDescent="0.25">
      <c r="A83" s="3">
        <f t="shared" si="9"/>
        <v>9.1666666666666625</v>
      </c>
      <c r="B83" s="3">
        <f>'1F'!$J112 + Calibration!$C$11</f>
        <v>407.27111558617702</v>
      </c>
      <c r="C83" s="3">
        <v>431.00525863534904</v>
      </c>
      <c r="D83" s="3">
        <v>590.70555825647011</v>
      </c>
      <c r="E83" s="3">
        <f t="shared" si="5"/>
        <v>0.12381112319472398</v>
      </c>
      <c r="G83" s="3">
        <f>'2F'!$J112 + Calibration!$C$11</f>
        <v>400.07680399116583</v>
      </c>
      <c r="H83" s="3">
        <v>431.39060254325932</v>
      </c>
      <c r="I83" s="3">
        <v>588.34464054751845</v>
      </c>
      <c r="J83" s="3">
        <f t="shared" si="6"/>
        <v>0.11886382004010887</v>
      </c>
      <c r="L83" s="3">
        <f>'3F'!$J112 + Calibration!$C$11</f>
        <v>424.32440389341508</v>
      </c>
      <c r="M83" s="3">
        <v>458.06173519718459</v>
      </c>
      <c r="N83" s="3">
        <v>585.67309686273359</v>
      </c>
      <c r="O83" s="3">
        <f t="shared" si="7"/>
        <v>0.24448966521451995</v>
      </c>
      <c r="Q83" s="3">
        <f>'4F'!$J268 + Calibration!$C$11</f>
        <v>403.18547633883958</v>
      </c>
      <c r="R83" s="3">
        <v>448.5032175086892</v>
      </c>
      <c r="S83" s="3">
        <v>575.60820513972226</v>
      </c>
      <c r="T83" s="3">
        <f t="shared" si="8"/>
        <v>0.18452005067926444</v>
      </c>
    </row>
    <row r="84" spans="1:20" x14ac:dyDescent="0.25">
      <c r="A84" s="3">
        <f t="shared" si="9"/>
        <v>9.2499999999999964</v>
      </c>
      <c r="B84" s="3">
        <f>'1F'!$J113 + Calibration!$C$11</f>
        <v>404.65099330274273</v>
      </c>
      <c r="C84" s="3">
        <v>431.7759464511696</v>
      </c>
      <c r="D84" s="3">
        <v>590.02214010454838</v>
      </c>
      <c r="E84" s="3">
        <f t="shared" si="5"/>
        <v>0.12817581292756275</v>
      </c>
      <c r="G84" s="3">
        <f>'2F'!$J113 + Calibration!$C$11</f>
        <v>414.46547159079313</v>
      </c>
      <c r="H84" s="3">
        <v>431.39060254325932</v>
      </c>
      <c r="I84" s="3">
        <v>585.98375390302806</v>
      </c>
      <c r="J84" s="3">
        <f t="shared" si="6"/>
        <v>0.11886382004010887</v>
      </c>
      <c r="L84" s="3">
        <f>'3F'!$J113 + Calibration!$C$11</f>
        <v>419.0396609023698</v>
      </c>
      <c r="M84" s="3">
        <v>455.9804618397975</v>
      </c>
      <c r="N84" s="3">
        <v>592.38302053614643</v>
      </c>
      <c r="O84" s="3">
        <f t="shared" si="7"/>
        <v>0.23270264553191827</v>
      </c>
      <c r="Q84" s="3">
        <f>'4F'!$J269 + Calibration!$C$11</f>
        <v>411.35679924311938</v>
      </c>
      <c r="R84" s="3">
        <v>450.97006602658234</v>
      </c>
      <c r="S84" s="3">
        <v>581.63471066121326</v>
      </c>
      <c r="T84" s="3">
        <f t="shared" si="8"/>
        <v>0.19849072489714198</v>
      </c>
    </row>
    <row r="85" spans="1:20" x14ac:dyDescent="0.25">
      <c r="A85" s="3">
        <f t="shared" si="9"/>
        <v>9.3333333333333304</v>
      </c>
      <c r="B85" s="3">
        <f>'1F'!$J114 + Calibration!$C$11</f>
        <v>404.65099330274273</v>
      </c>
      <c r="C85" s="3">
        <v>431.39060254325932</v>
      </c>
      <c r="D85" s="3">
        <v>596.35926538898025</v>
      </c>
      <c r="E85" s="3">
        <f t="shared" si="5"/>
        <v>0.12599346806114337</v>
      </c>
      <c r="G85" s="3">
        <f>'2F'!$J114 + Calibration!$C$11</f>
        <v>407.53752880637256</v>
      </c>
      <c r="H85" s="3">
        <v>431.39060254325932</v>
      </c>
      <c r="I85" s="3">
        <v>595.05456422093107</v>
      </c>
      <c r="J85" s="3">
        <f t="shared" si="6"/>
        <v>0.11886382004010887</v>
      </c>
      <c r="L85" s="3">
        <f>'3F'!$J114 + Calibration!$C$11</f>
        <v>416.15308098913505</v>
      </c>
      <c r="M85" s="3">
        <v>455.9804618397975</v>
      </c>
      <c r="N85" s="3">
        <v>593.6877217041955</v>
      </c>
      <c r="O85" s="3">
        <f t="shared" si="7"/>
        <v>0.23270264553191827</v>
      </c>
      <c r="Q85" s="3">
        <f>'4F'!$J270 + Calibration!$C$11</f>
        <v>418.81756846793104</v>
      </c>
      <c r="R85" s="3">
        <v>451.35533285029419</v>
      </c>
      <c r="S85" s="3">
        <v>585.67309686273359</v>
      </c>
      <c r="T85" s="3">
        <f t="shared" si="8"/>
        <v>0.20067263320727671</v>
      </c>
    </row>
    <row r="86" spans="1:20" x14ac:dyDescent="0.25">
      <c r="A86" s="3">
        <f t="shared" si="9"/>
        <v>9.4166666666666643</v>
      </c>
      <c r="B86" s="3">
        <f>'1F'!$J115 + Calibration!$C$11</f>
        <v>407.53752880637256</v>
      </c>
      <c r="C86" s="3">
        <v>428.84682399534177</v>
      </c>
      <c r="D86" s="3">
        <v>592.01025942451918</v>
      </c>
      <c r="E86" s="3">
        <f t="shared" si="5"/>
        <v>0.11158711067129687</v>
      </c>
      <c r="G86" s="3">
        <f>'2F'!$J115 + Calibration!$C$11</f>
        <v>413.04440864146153</v>
      </c>
      <c r="H86" s="3">
        <v>431.00525863534904</v>
      </c>
      <c r="I86" s="3">
        <v>591.32684127259756</v>
      </c>
      <c r="J86" s="3">
        <f t="shared" si="6"/>
        <v>0.11668147517368949</v>
      </c>
      <c r="L86" s="3">
        <f>'3F'!$J115 + Calibration!$C$11</f>
        <v>402.69692627460012</v>
      </c>
      <c r="M86" s="3">
        <v>453.05118521557279</v>
      </c>
      <c r="N86" s="3">
        <v>578.96316697642862</v>
      </c>
      <c r="O86" s="3">
        <f t="shared" si="7"/>
        <v>0.21611307016308312</v>
      </c>
      <c r="Q86" s="3">
        <f>'4F'!$J271 + Calibration!$C$11</f>
        <v>439.690082802311</v>
      </c>
      <c r="R86" s="3">
        <v>451.35533285029419</v>
      </c>
      <c r="S86" s="3">
        <v>582.93941182926244</v>
      </c>
      <c r="T86" s="3">
        <f t="shared" si="8"/>
        <v>0.20067263320727671</v>
      </c>
    </row>
    <row r="87" spans="1:20" x14ac:dyDescent="0.25">
      <c r="A87" s="3">
        <f t="shared" si="9"/>
        <v>9.4999999999999982</v>
      </c>
      <c r="B87" s="3">
        <f>'1F'!$J116 + Calibration!$C$11</f>
        <v>404.38453567294226</v>
      </c>
      <c r="C87" s="3">
        <v>428.46148008743126</v>
      </c>
      <c r="D87" s="3">
        <v>589.02805869944007</v>
      </c>
      <c r="E87" s="3">
        <f t="shared" si="5"/>
        <v>0.10940476580487619</v>
      </c>
      <c r="G87" s="3">
        <f>'2F'!$J116 + Calibration!$C$11</f>
        <v>413.53291429609584</v>
      </c>
      <c r="H87" s="3">
        <v>430.54267636062013</v>
      </c>
      <c r="I87" s="3">
        <v>590.02214010454838</v>
      </c>
      <c r="J87" s="3">
        <f t="shared" si="6"/>
        <v>0.11406170091016005</v>
      </c>
      <c r="L87" s="3">
        <f>'3F'!$J116 + Calibration!$C$11</f>
        <v>403.67398199347389</v>
      </c>
      <c r="M87" s="3">
        <v>450.97006602658234</v>
      </c>
      <c r="N87" s="3">
        <v>586.66717826784213</v>
      </c>
      <c r="O87" s="3">
        <f t="shared" si="7"/>
        <v>0.20432692359304944</v>
      </c>
      <c r="Q87" s="3">
        <f>'4F'!$J272 + Calibration!$C$11</f>
        <v>409.18068419014293</v>
      </c>
      <c r="R87" s="3">
        <v>450.97006602658234</v>
      </c>
      <c r="S87" s="3">
        <v>584.61691138629249</v>
      </c>
      <c r="T87" s="3">
        <f t="shared" si="8"/>
        <v>0.19849072489714198</v>
      </c>
    </row>
    <row r="88" spans="1:20" x14ac:dyDescent="0.25">
      <c r="A88" s="3">
        <f t="shared" si="9"/>
        <v>9.5833333333333321</v>
      </c>
      <c r="B88" s="3">
        <f>'1F'!$J117 + Calibration!$C$11</f>
        <v>408.95872498451894</v>
      </c>
      <c r="C88" s="3">
        <v>428.0759820111241</v>
      </c>
      <c r="D88" s="3">
        <v>587.66121618270438</v>
      </c>
      <c r="E88" s="3">
        <f t="shared" si="5"/>
        <v>0.10722154782588755</v>
      </c>
      <c r="G88" s="3">
        <f>'2F'!$J117 + Calibration!$C$11</f>
        <v>386.62069368623582</v>
      </c>
      <c r="H88" s="3">
        <v>431.39060254325932</v>
      </c>
      <c r="I88" s="3">
        <v>589.02805869944007</v>
      </c>
      <c r="J88" s="3">
        <f t="shared" si="6"/>
        <v>0.11886382004010887</v>
      </c>
      <c r="L88" s="3">
        <f>'3F'!$J117 + Calibration!$C$11</f>
        <v>411.84530489775392</v>
      </c>
      <c r="M88" s="3">
        <v>448.88871558499636</v>
      </c>
      <c r="N88" s="3">
        <v>587.35059641976375</v>
      </c>
      <c r="O88" s="3">
        <f t="shared" si="7"/>
        <v>0.19253946735416055</v>
      </c>
      <c r="Q88" s="3">
        <f>'4F'!$J273 + Calibration!$C$11</f>
        <v>421.43782398018033</v>
      </c>
      <c r="R88" s="3">
        <v>453.43660620768151</v>
      </c>
      <c r="S88" s="3">
        <v>577.90698771287975</v>
      </c>
      <c r="T88" s="3">
        <f t="shared" si="8"/>
        <v>0.2124596528898797</v>
      </c>
    </row>
    <row r="89" spans="1:20" x14ac:dyDescent="0.25">
      <c r="A89" s="3">
        <f t="shared" si="9"/>
        <v>9.6666666666666661</v>
      </c>
      <c r="B89" s="3">
        <f>'1F'!$J118 + Calibration!$C$11</f>
        <v>409.18068419014293</v>
      </c>
      <c r="C89" s="3">
        <v>428.46148008743126</v>
      </c>
      <c r="D89" s="3">
        <v>587.35059641976375</v>
      </c>
      <c r="E89" s="3">
        <f t="shared" si="5"/>
        <v>0.10940476580487619</v>
      </c>
      <c r="G89" s="3">
        <f>'2F'!$J118 + Calibration!$C$11</f>
        <v>416.15308098913505</v>
      </c>
      <c r="H89" s="3">
        <v>431.00525863534904</v>
      </c>
      <c r="I89" s="3">
        <v>592.38302053614643</v>
      </c>
      <c r="J89" s="3">
        <f t="shared" si="6"/>
        <v>0.11668147517368949</v>
      </c>
      <c r="L89" s="3">
        <f>'3F'!$J118 + Calibration!$C$11</f>
        <v>402.25278581532729</v>
      </c>
      <c r="M89" s="3">
        <v>445.95943896077142</v>
      </c>
      <c r="N89" s="3">
        <v>581.26194954958612</v>
      </c>
      <c r="O89" s="3">
        <f t="shared" si="7"/>
        <v>0.17594989198532412</v>
      </c>
      <c r="Q89" s="3">
        <f>'4F'!$J274 + Calibration!$C$11</f>
        <v>426.012013291757</v>
      </c>
      <c r="R89" s="3">
        <v>451.35533285029419</v>
      </c>
      <c r="S89" s="3">
        <v>580.26787435736992</v>
      </c>
      <c r="T89" s="3">
        <f t="shared" si="8"/>
        <v>0.20067263320727671</v>
      </c>
    </row>
    <row r="90" spans="1:20" x14ac:dyDescent="0.25">
      <c r="A90" s="3">
        <f t="shared" si="9"/>
        <v>9.75</v>
      </c>
      <c r="B90" s="3">
        <f>'1F'!$J119 + Calibration!$C$11</f>
        <v>400.07680399116583</v>
      </c>
      <c r="C90" s="3">
        <v>428.84682399534177</v>
      </c>
      <c r="D90" s="3">
        <v>593.6877217041955</v>
      </c>
      <c r="E90" s="3">
        <f t="shared" si="5"/>
        <v>0.11158711067129687</v>
      </c>
      <c r="G90" s="3">
        <f>'2F'!$J119 + Calibration!$C$11</f>
        <v>431.2966674635922</v>
      </c>
      <c r="H90" s="3">
        <v>431.00525863534904</v>
      </c>
      <c r="I90" s="3">
        <v>595.05456422093107</v>
      </c>
      <c r="J90" s="3">
        <f t="shared" si="6"/>
        <v>0.11668147517368949</v>
      </c>
      <c r="L90" s="3">
        <f>'3F'!$J119 + Calibration!$C$11</f>
        <v>417.13009229840389</v>
      </c>
      <c r="M90" s="3">
        <v>446.42209831969876</v>
      </c>
      <c r="N90" s="3">
        <v>580.64067274635102</v>
      </c>
      <c r="O90" s="3">
        <f t="shared" si="7"/>
        <v>0.17857010280513819</v>
      </c>
      <c r="Q90" s="3">
        <f>'4F'!$J275 + Calibration!$C$11</f>
        <v>421.43782398018033</v>
      </c>
      <c r="R90" s="3">
        <v>453.89911139821197</v>
      </c>
      <c r="S90" s="3">
        <v>592.69368378933314</v>
      </c>
      <c r="T90" s="3">
        <f t="shared" si="8"/>
        <v>0.21507899059712451</v>
      </c>
    </row>
    <row r="91" spans="1:20" x14ac:dyDescent="0.25">
      <c r="A91" s="3">
        <f t="shared" si="9"/>
        <v>9.8333333333333339</v>
      </c>
      <c r="B91" s="3">
        <f>'1F'!$J120 + Calibration!$C$11</f>
        <v>404.16248764810842</v>
      </c>
      <c r="C91" s="3">
        <v>428.46148008743126</v>
      </c>
      <c r="D91" s="3">
        <v>592.38302053614643</v>
      </c>
      <c r="E91" s="3">
        <f t="shared" si="5"/>
        <v>0.10940476580487619</v>
      </c>
      <c r="G91" s="3">
        <f>'2F'!$J120 + Calibration!$C$11</f>
        <v>438.49111228741839</v>
      </c>
      <c r="H91" s="3">
        <v>431.39060254325932</v>
      </c>
      <c r="I91" s="3">
        <v>590.02214010454838</v>
      </c>
      <c r="J91" s="3">
        <f t="shared" si="6"/>
        <v>0.11886382004010887</v>
      </c>
      <c r="L91" s="3">
        <f>'3F'!$J120 + Calibration!$C$11</f>
        <v>409.44723063915325</v>
      </c>
      <c r="M91" s="3">
        <v>445.95943896077142</v>
      </c>
      <c r="N91" s="3">
        <v>591.01617801941075</v>
      </c>
      <c r="O91" s="3">
        <f t="shared" si="7"/>
        <v>0.17594989198532412</v>
      </c>
      <c r="Q91" s="3">
        <f>'4F'!$J276 + Calibration!$C$11</f>
        <v>401.98637259513174</v>
      </c>
      <c r="R91" s="3">
        <v>453.89911139821197</v>
      </c>
      <c r="S91" s="3">
        <v>593.00430355227388</v>
      </c>
      <c r="T91" s="3">
        <f t="shared" si="8"/>
        <v>0.21507899059712451</v>
      </c>
    </row>
    <row r="92" spans="1:20" x14ac:dyDescent="0.25">
      <c r="A92" s="3">
        <f t="shared" si="9"/>
        <v>9.9166666666666679</v>
      </c>
      <c r="B92" s="3">
        <f>'1F'!$J121 + Calibration!$C$11</f>
        <v>406.07201184246941</v>
      </c>
      <c r="C92" s="3">
        <v>428.46148008743126</v>
      </c>
      <c r="D92" s="3">
        <v>592.69368378933314</v>
      </c>
      <c r="E92" s="3">
        <f t="shared" si="5"/>
        <v>0.10940476580487619</v>
      </c>
      <c r="G92" s="3">
        <f>'2F'!$J121 + Calibration!$C$11</f>
        <v>413.97696593615859</v>
      </c>
      <c r="H92" s="3">
        <v>431.00525863534904</v>
      </c>
      <c r="I92" s="3">
        <v>595.05456422093107</v>
      </c>
      <c r="J92" s="3">
        <f t="shared" si="6"/>
        <v>0.11668147517368949</v>
      </c>
      <c r="L92" s="3">
        <f>'3F'!$J121 + Calibration!$C$11</f>
        <v>413.97696593615859</v>
      </c>
      <c r="M92" s="3">
        <v>443.87831977178098</v>
      </c>
      <c r="N92" s="3">
        <v>582.62879206632169</v>
      </c>
      <c r="O92" s="3">
        <f t="shared" si="7"/>
        <v>0.16416374541529041</v>
      </c>
      <c r="Q92" s="3">
        <f>'4F'!$J277 + Calibration!$C$11</f>
        <v>415.93098855469628</v>
      </c>
      <c r="R92" s="3">
        <v>453.43660620768151</v>
      </c>
      <c r="S92" s="3">
        <v>583.6228361940764</v>
      </c>
      <c r="T92" s="3">
        <f t="shared" si="8"/>
        <v>0.2124596528898797</v>
      </c>
    </row>
    <row r="93" spans="1:20" x14ac:dyDescent="0.25">
      <c r="A93" s="3">
        <f t="shared" si="9"/>
        <v>10.000000000000002</v>
      </c>
      <c r="B93" s="3">
        <f>'1F'!$J122 + Calibration!$C$11</f>
        <v>404.38453567294226</v>
      </c>
      <c r="C93" s="3">
        <v>428.46148008743126</v>
      </c>
      <c r="D93" s="3">
        <v>591.32684127259756</v>
      </c>
      <c r="E93" s="3">
        <f t="shared" si="5"/>
        <v>0.10940476580487619</v>
      </c>
      <c r="G93" s="3">
        <f>'2F'!$J122 + Calibration!$C$11</f>
        <v>410.37978793385054</v>
      </c>
      <c r="H93" s="3">
        <v>428.84682399534177</v>
      </c>
      <c r="I93" s="3">
        <v>589.02805869944007</v>
      </c>
      <c r="J93" s="3">
        <f t="shared" si="6"/>
        <v>0.10445746265026237</v>
      </c>
      <c r="L93" s="3">
        <f>'3F'!$J122 + Calibration!$C$11</f>
        <v>414.24337915635437</v>
      </c>
      <c r="M93" s="3">
        <v>443.49282169547405</v>
      </c>
      <c r="N93" s="3">
        <v>578.59040586480137</v>
      </c>
      <c r="O93" s="3">
        <f t="shared" si="7"/>
        <v>0.16198052743630306</v>
      </c>
      <c r="Q93" s="3">
        <f>'4F'!$J278 + Calibration!$C$11</f>
        <v>418.32906281329673</v>
      </c>
      <c r="R93" s="3">
        <v>450.97006602658234</v>
      </c>
      <c r="S93" s="3">
        <v>589.33871573973443</v>
      </c>
      <c r="T93" s="3">
        <f t="shared" si="8"/>
        <v>0.19849072489714198</v>
      </c>
    </row>
    <row r="94" spans="1:20" x14ac:dyDescent="0.25">
      <c r="A94" s="3">
        <f t="shared" si="9"/>
        <v>10.083333333333336</v>
      </c>
      <c r="B94" s="3">
        <f>'1F'!$J123 + Calibration!$C$11</f>
        <v>448.57204820526925</v>
      </c>
      <c r="C94" s="3">
        <v>429.69475017798095</v>
      </c>
      <c r="D94" s="3">
        <v>591.32684127259756</v>
      </c>
      <c r="E94" s="3">
        <f t="shared" si="5"/>
        <v>0.11638922980124571</v>
      </c>
      <c r="G94" s="3">
        <f>'2F'!$J123 + Calibration!$C$11</f>
        <v>419.75021458183795</v>
      </c>
      <c r="H94" s="3">
        <v>431.00525863534904</v>
      </c>
      <c r="I94" s="3">
        <v>589.6493417155674</v>
      </c>
      <c r="J94" s="3">
        <f t="shared" si="6"/>
        <v>0.11668147517368949</v>
      </c>
      <c r="L94" s="3">
        <f>'3F'!$J123 + Calibration!$C$11</f>
        <v>419.75021458183795</v>
      </c>
      <c r="M94" s="3">
        <v>443.49282169547405</v>
      </c>
      <c r="N94" s="3">
        <v>583.99563458305738</v>
      </c>
      <c r="O94" s="3">
        <f t="shared" si="7"/>
        <v>0.16198052743630306</v>
      </c>
      <c r="Q94" s="3">
        <f>'4F'!$J279 + Calibration!$C$11</f>
        <v>423.83589823878054</v>
      </c>
      <c r="R94" s="3">
        <v>450.97006602658234</v>
      </c>
      <c r="S94" s="3">
        <v>582.31813502602733</v>
      </c>
      <c r="T94" s="3">
        <f t="shared" si="8"/>
        <v>0.19849072489714198</v>
      </c>
    </row>
    <row r="95" spans="1:20" x14ac:dyDescent="0.25">
      <c r="A95" s="3">
        <f t="shared" si="9"/>
        <v>10.16666666666667</v>
      </c>
      <c r="B95" s="3">
        <f>'1F'!$J124 + Calibration!$C$11</f>
        <v>401.27577450605844</v>
      </c>
      <c r="C95" s="3">
        <v>428.84682399534177</v>
      </c>
      <c r="D95" s="3">
        <v>589.02805869944007</v>
      </c>
      <c r="E95" s="3">
        <f t="shared" si="5"/>
        <v>0.11158711067129687</v>
      </c>
      <c r="G95" s="3">
        <f>'2F'!$J124 + Calibration!$C$11</f>
        <v>418.81756846793104</v>
      </c>
      <c r="H95" s="3">
        <v>431.00525863534904</v>
      </c>
      <c r="I95" s="3">
        <v>593.6877217041955</v>
      </c>
      <c r="J95" s="3">
        <f t="shared" si="6"/>
        <v>0.11668147517368949</v>
      </c>
      <c r="L95" s="3">
        <f>'3F'!$J124 + Calibration!$C$11</f>
        <v>420.23872023647249</v>
      </c>
      <c r="M95" s="3">
        <v>443.49282169547405</v>
      </c>
      <c r="N95" s="3">
        <v>579.27383022961533</v>
      </c>
      <c r="O95" s="3">
        <f t="shared" si="7"/>
        <v>0.16198052743630306</v>
      </c>
      <c r="Q95" s="3">
        <f>'4F'!$J280 + Calibration!$C$11</f>
        <v>407.27111558617702</v>
      </c>
      <c r="R95" s="3">
        <v>450.97006602658234</v>
      </c>
      <c r="S95" s="3">
        <v>588.65529758781281</v>
      </c>
      <c r="T95" s="3">
        <f t="shared" si="8"/>
        <v>0.19849072489714198</v>
      </c>
    </row>
    <row r="96" spans="1:20" x14ac:dyDescent="0.25">
      <c r="A96" s="3">
        <f t="shared" si="9"/>
        <v>10.250000000000004</v>
      </c>
      <c r="B96" s="3">
        <f>'1F'!$J125 + Calibration!$C$11</f>
        <v>408.73663255008017</v>
      </c>
      <c r="C96" s="3">
        <v>428.84682399534177</v>
      </c>
      <c r="D96" s="3">
        <v>587.97187943589108</v>
      </c>
      <c r="E96" s="3">
        <f t="shared" si="5"/>
        <v>0.11158711067129687</v>
      </c>
      <c r="G96" s="3">
        <f>'2F'!$J125 + Calibration!$C$11</f>
        <v>421.21577595534649</v>
      </c>
      <c r="H96" s="3">
        <v>431.00525863534904</v>
      </c>
      <c r="I96" s="3">
        <v>594.37114606900946</v>
      </c>
      <c r="J96" s="3">
        <f t="shared" si="6"/>
        <v>0.11668147517368949</v>
      </c>
      <c r="L96" s="3">
        <f>'3F'!$J125 + Calibration!$C$11</f>
        <v>412.55590298682722</v>
      </c>
      <c r="M96" s="3">
        <v>443.87831977178098</v>
      </c>
      <c r="N96" s="3">
        <v>583.31221021824342</v>
      </c>
      <c r="O96" s="3">
        <f t="shared" si="7"/>
        <v>0.16416374541529041</v>
      </c>
      <c r="Q96" s="3">
        <f>'4F'!$J281 + Calibration!$C$11</f>
        <v>411.57889167755837</v>
      </c>
      <c r="R96" s="3">
        <v>450.58456795027473</v>
      </c>
      <c r="S96" s="3">
        <v>591.01617801941075</v>
      </c>
      <c r="T96" s="3">
        <f t="shared" si="8"/>
        <v>0.19630750691815074</v>
      </c>
    </row>
    <row r="97" spans="1:20" x14ac:dyDescent="0.25">
      <c r="A97" s="3">
        <f t="shared" si="9"/>
        <v>10.333333333333337</v>
      </c>
      <c r="B97" s="3">
        <f>'1F'!$J126 + Calibration!$C$11</f>
        <v>387.33124736570397</v>
      </c>
      <c r="C97" s="3">
        <v>428.84682399534177</v>
      </c>
      <c r="D97" s="3">
        <v>584.98967249791974</v>
      </c>
      <c r="E97" s="3">
        <f t="shared" si="5"/>
        <v>0.11158711067129687</v>
      </c>
      <c r="G97" s="3">
        <f>'2F'!$J126 + Calibration!$C$11</f>
        <v>420.23872023647249</v>
      </c>
      <c r="H97" s="3">
        <v>431.39060254325932</v>
      </c>
      <c r="I97" s="3">
        <v>597.41548814277508</v>
      </c>
      <c r="J97" s="3">
        <f t="shared" si="6"/>
        <v>0.11886382004010887</v>
      </c>
      <c r="L97" s="3">
        <f>'3F'!$J126 + Calibration!$C$11</f>
        <v>407.75962124081133</v>
      </c>
      <c r="M97" s="3">
        <v>440.56369923964598</v>
      </c>
      <c r="N97" s="3">
        <v>583.6228361940764</v>
      </c>
      <c r="O97" s="3">
        <f t="shared" si="7"/>
        <v>0.14539182518003591</v>
      </c>
      <c r="Q97" s="3">
        <f>'4F'!$J282 + Calibration!$C$11</f>
        <v>415.93098855469628</v>
      </c>
      <c r="R97" s="3">
        <v>450.58456795027473</v>
      </c>
      <c r="S97" s="3">
        <v>589.02805869944007</v>
      </c>
      <c r="T97" s="3">
        <f t="shared" si="8"/>
        <v>0.19630750691815074</v>
      </c>
    </row>
    <row r="98" spans="1:20" x14ac:dyDescent="0.25">
      <c r="A98" s="3">
        <f t="shared" si="9"/>
        <v>10.416666666666671</v>
      </c>
      <c r="B98" s="3">
        <f>'1F'!$J127 + Calibration!$C$11</f>
        <v>393.59291284680802</v>
      </c>
      <c r="C98" s="3">
        <v>428.84682399534177</v>
      </c>
      <c r="D98" s="3">
        <v>587.97187943589108</v>
      </c>
      <c r="E98" s="3">
        <f t="shared" si="5"/>
        <v>0.11158711067129687</v>
      </c>
      <c r="G98" s="3">
        <f>'2F'!$J127 + Calibration!$C$11</f>
        <v>420.46081267091148</v>
      </c>
      <c r="H98" s="3">
        <v>430.54267636062013</v>
      </c>
      <c r="I98" s="3">
        <v>594.37114606900946</v>
      </c>
      <c r="J98" s="3">
        <f t="shared" si="6"/>
        <v>0.11406170091016005</v>
      </c>
      <c r="L98" s="3">
        <f>'3F'!$J127 + Calibration!$C$11</f>
        <v>411.84530489775392</v>
      </c>
      <c r="M98" s="3">
        <v>440.94904314755627</v>
      </c>
      <c r="N98" s="3">
        <v>584.30625434599801</v>
      </c>
      <c r="O98" s="3">
        <f t="shared" si="7"/>
        <v>0.14757417004645529</v>
      </c>
      <c r="Q98" s="3">
        <f>'4F'!$J283 + Calibration!$C$11</f>
        <v>414.46547159079313</v>
      </c>
      <c r="R98" s="3">
        <v>453.43660620768151</v>
      </c>
      <c r="S98" s="3">
        <v>592.38302053614643</v>
      </c>
      <c r="T98" s="3">
        <f t="shared" si="8"/>
        <v>0.2124596528898797</v>
      </c>
    </row>
    <row r="99" spans="1:20" x14ac:dyDescent="0.25">
      <c r="A99" s="3">
        <f t="shared" si="9"/>
        <v>10.500000000000005</v>
      </c>
      <c r="B99" s="3">
        <f>'1F'!$J128 + Calibration!$C$11</f>
        <v>389.01872353523112</v>
      </c>
      <c r="C99" s="3">
        <v>428.46148008743126</v>
      </c>
      <c r="D99" s="3">
        <v>589.33871573973443</v>
      </c>
      <c r="E99" s="3">
        <f t="shared" si="5"/>
        <v>0.10940476580487619</v>
      </c>
      <c r="G99" s="3">
        <f>'2F'!$J128 + Calibration!$C$11</f>
        <v>418.32906281329673</v>
      </c>
      <c r="H99" s="3">
        <v>430.54267636062013</v>
      </c>
      <c r="I99" s="3">
        <v>590.02214010454838</v>
      </c>
      <c r="J99" s="3">
        <f t="shared" si="6"/>
        <v>0.11406170091016005</v>
      </c>
      <c r="L99" s="3">
        <f>'3F'!$J128 + Calibration!$C$11</f>
        <v>410.15769549941177</v>
      </c>
      <c r="M99" s="3">
        <v>440.94904314755627</v>
      </c>
      <c r="N99" s="3">
        <v>581.26194954958612</v>
      </c>
      <c r="O99" s="3">
        <f t="shared" si="7"/>
        <v>0.14757417004645529</v>
      </c>
      <c r="Q99" s="3">
        <f>'4F'!$J284 + Calibration!$C$11</f>
        <v>426.94457058645406</v>
      </c>
      <c r="R99" s="3">
        <v>450.58456795027473</v>
      </c>
      <c r="S99" s="3">
        <v>586.29437987886104</v>
      </c>
      <c r="T99" s="3">
        <f t="shared" si="8"/>
        <v>0.19630750691815074</v>
      </c>
    </row>
    <row r="100" spans="1:20" x14ac:dyDescent="0.25">
      <c r="A100" s="3">
        <f t="shared" si="9"/>
        <v>10.583333333333339</v>
      </c>
      <c r="B100" s="3">
        <f>'1F'!$J129 + Calibration!$C$11</f>
        <v>395.01410902495462</v>
      </c>
      <c r="C100" s="3">
        <v>428.84682399534177</v>
      </c>
      <c r="D100" s="3">
        <v>590.33275986748913</v>
      </c>
      <c r="E100" s="3">
        <f t="shared" si="5"/>
        <v>0.11158711067129687</v>
      </c>
      <c r="G100" s="3">
        <f>'2F'!$J129 + Calibration!$C$11</f>
        <v>417.6185979530382</v>
      </c>
      <c r="H100" s="3">
        <v>431.39060254325932</v>
      </c>
      <c r="I100" s="3">
        <v>598.40952605763755</v>
      </c>
      <c r="J100" s="3">
        <f t="shared" si="6"/>
        <v>0.11886382004010887</v>
      </c>
      <c r="L100" s="3">
        <f>'3F'!$J129 + Calibration!$C$11</f>
        <v>420.01667221163865</v>
      </c>
      <c r="M100" s="3">
        <v>440.94904314755627</v>
      </c>
      <c r="N100" s="3">
        <v>584.98967249791974</v>
      </c>
      <c r="O100" s="3">
        <f t="shared" si="7"/>
        <v>0.14757417004645529</v>
      </c>
      <c r="Q100" s="3">
        <f>'4F'!$J285 + Calibration!$C$11</f>
        <v>421.65978318580432</v>
      </c>
      <c r="R100" s="3">
        <v>450.97006602658234</v>
      </c>
      <c r="S100" s="3">
        <v>592.38302053614643</v>
      </c>
      <c r="T100" s="3">
        <f t="shared" si="8"/>
        <v>0.19849072489714198</v>
      </c>
    </row>
    <row r="101" spans="1:20" x14ac:dyDescent="0.25">
      <c r="A101" s="3">
        <f t="shared" si="9"/>
        <v>10.666666666666673</v>
      </c>
      <c r="B101" s="3">
        <f>'1F'!$J130 + Calibration!$C$11</f>
        <v>396.47962598885778</v>
      </c>
      <c r="C101" s="3">
        <v>428.46148008743126</v>
      </c>
      <c r="D101" s="3">
        <v>589.02805869944007</v>
      </c>
      <c r="E101" s="3">
        <f t="shared" si="5"/>
        <v>0.10940476580487619</v>
      </c>
      <c r="G101" s="3">
        <f>'2F'!$J130 + Calibration!$C$11</f>
        <v>415.66457533450051</v>
      </c>
      <c r="H101" s="3">
        <v>431.7759464511696</v>
      </c>
      <c r="I101" s="3">
        <v>586.97779803078276</v>
      </c>
      <c r="J101" s="3">
        <f t="shared" si="6"/>
        <v>0.12104616490652825</v>
      </c>
      <c r="L101" s="3">
        <f>'3F'!$J130 + Calibration!$C$11</f>
        <v>389.50722918986565</v>
      </c>
      <c r="M101" s="3">
        <v>441.41147125388852</v>
      </c>
      <c r="N101" s="3">
        <v>580.95129250929165</v>
      </c>
      <c r="O101" s="3">
        <f t="shared" si="7"/>
        <v>0.15019307119741676</v>
      </c>
      <c r="Q101" s="3">
        <f>'4F'!$J286 + Calibration!$C$11</f>
        <v>434.18338060564196</v>
      </c>
      <c r="R101" s="3">
        <v>451.35533285029419</v>
      </c>
      <c r="S101" s="3">
        <v>580.64067274635102</v>
      </c>
      <c r="T101" s="3">
        <f t="shared" si="8"/>
        <v>0.20067263320727671</v>
      </c>
    </row>
    <row r="102" spans="1:20" x14ac:dyDescent="0.25">
      <c r="A102" s="3">
        <f t="shared" si="9"/>
        <v>10.750000000000007</v>
      </c>
      <c r="B102" s="3">
        <f>'1F'!$J131 + Calibration!$C$11</f>
        <v>400.07680399116583</v>
      </c>
      <c r="C102" s="3">
        <v>428.46148008743126</v>
      </c>
      <c r="D102" s="3">
        <v>584.98967249791974</v>
      </c>
      <c r="E102" s="3">
        <f t="shared" si="5"/>
        <v>0.10940476580487619</v>
      </c>
      <c r="G102" s="3">
        <f>'2F'!$J131 + Calibration!$C$11</f>
        <v>415.93098855469628</v>
      </c>
      <c r="H102" s="3">
        <v>430.54267636062013</v>
      </c>
      <c r="I102" s="3">
        <v>599.40360746274587</v>
      </c>
      <c r="J102" s="3">
        <f t="shared" si="6"/>
        <v>0.11406170091016005</v>
      </c>
      <c r="L102" s="3">
        <f>'3F'!$J131 + Calibration!$C$11</f>
        <v>422.63679449507316</v>
      </c>
      <c r="M102" s="3">
        <v>440.10111696491708</v>
      </c>
      <c r="N102" s="3">
        <v>586.29437987886104</v>
      </c>
      <c r="O102" s="3">
        <f t="shared" si="7"/>
        <v>0.14277205091650644</v>
      </c>
      <c r="Q102" s="3">
        <f>'4F'!$J287 + Calibration!$C$11</f>
        <v>419.52816655700434</v>
      </c>
      <c r="R102" s="3">
        <v>448.88871558499636</v>
      </c>
      <c r="S102" s="3">
        <v>580.64067274635102</v>
      </c>
      <c r="T102" s="3">
        <f t="shared" si="8"/>
        <v>0.1867032686582531</v>
      </c>
    </row>
    <row r="103" spans="1:20" x14ac:dyDescent="0.25">
      <c r="A103" s="3">
        <f t="shared" si="9"/>
        <v>10.833333333333341</v>
      </c>
      <c r="B103" s="3">
        <f>'1F'!$J132 + Calibration!$C$11</f>
        <v>401.4978669404972</v>
      </c>
      <c r="C103" s="3">
        <v>425.99470865373678</v>
      </c>
      <c r="D103" s="3">
        <v>589.02805869944007</v>
      </c>
      <c r="E103" s="3">
        <f t="shared" si="5"/>
        <v>9.5434528143284583E-2</v>
      </c>
      <c r="G103" s="3">
        <f>'2F'!$J132 + Calibration!$C$11</f>
        <v>418.81756846793104</v>
      </c>
      <c r="H103" s="3">
        <v>431.39060254325932</v>
      </c>
      <c r="I103" s="3">
        <v>598.72018931082425</v>
      </c>
      <c r="J103" s="3">
        <f t="shared" si="6"/>
        <v>0.11886382004010887</v>
      </c>
      <c r="L103" s="3">
        <f>'3F'!$J132 + Calibration!$C$11</f>
        <v>406.78260993154248</v>
      </c>
      <c r="M103" s="3">
        <v>438.86784687436739</v>
      </c>
      <c r="N103" s="3">
        <v>584.61691138629249</v>
      </c>
      <c r="O103" s="3">
        <f t="shared" si="7"/>
        <v>0.13578758692013695</v>
      </c>
      <c r="Q103" s="3">
        <f>'4F'!$J288 + Calibration!$C$11</f>
        <v>421.21577595534649</v>
      </c>
      <c r="R103" s="3">
        <v>448.88871558499636</v>
      </c>
      <c r="S103" s="3">
        <v>585.98375390302806</v>
      </c>
      <c r="T103" s="3">
        <f t="shared" si="8"/>
        <v>0.1867032686582531</v>
      </c>
    </row>
    <row r="104" spans="1:20" x14ac:dyDescent="0.25">
      <c r="A104" s="3">
        <f t="shared" si="9"/>
        <v>10.916666666666675</v>
      </c>
      <c r="B104" s="3">
        <f>'1F'!$J133 + Calibration!$C$11</f>
        <v>412.33381055238846</v>
      </c>
      <c r="C104" s="3">
        <v>425.99470865373678</v>
      </c>
      <c r="D104" s="3">
        <v>594.68180310930393</v>
      </c>
      <c r="E104" s="3">
        <f t="shared" si="5"/>
        <v>9.5434528143284583E-2</v>
      </c>
      <c r="G104" s="3">
        <f>'2F'!$J133 + Calibration!$C$11</f>
        <v>392.88244798654995</v>
      </c>
      <c r="H104" s="3">
        <v>431.39060254325932</v>
      </c>
      <c r="I104" s="3">
        <v>589.6493417155674</v>
      </c>
      <c r="J104" s="3">
        <f t="shared" si="6"/>
        <v>0.11886382004010887</v>
      </c>
      <c r="L104" s="3">
        <f>'3F'!$J133 + Calibration!$C$11</f>
        <v>418.55115524773549</v>
      </c>
      <c r="M104" s="3">
        <v>438.48234879806046</v>
      </c>
      <c r="N104" s="3">
        <v>586.66717826784213</v>
      </c>
      <c r="O104" s="3">
        <f t="shared" si="7"/>
        <v>0.13360436894114958</v>
      </c>
      <c r="Q104" s="3">
        <f>'4F'!$J289 + Calibration!$C$11</f>
        <v>419.0396609023698</v>
      </c>
      <c r="R104" s="3">
        <v>446.42209831969876</v>
      </c>
      <c r="S104" s="3">
        <v>584.30625434599801</v>
      </c>
      <c r="T104" s="3">
        <f t="shared" si="8"/>
        <v>0.17273390410923076</v>
      </c>
    </row>
    <row r="105" spans="1:20" x14ac:dyDescent="0.25">
      <c r="A105" s="3">
        <f t="shared" si="9"/>
        <v>11.000000000000009</v>
      </c>
      <c r="B105" s="3">
        <f>'1F'!$J134 + Calibration!$C$11</f>
        <v>416.15308098913505</v>
      </c>
      <c r="C105" s="3">
        <v>425.99470865373678</v>
      </c>
      <c r="D105" s="3">
        <v>587.35059641976375</v>
      </c>
      <c r="E105" s="3">
        <f t="shared" si="5"/>
        <v>9.5434528143284583E-2</v>
      </c>
      <c r="G105" s="3">
        <f>'2F'!$J134 + Calibration!$C$11</f>
        <v>398.65560781301946</v>
      </c>
      <c r="H105" s="3">
        <v>431.00525863534904</v>
      </c>
      <c r="I105" s="3">
        <v>589.6493417155674</v>
      </c>
      <c r="J105" s="3">
        <f t="shared" si="6"/>
        <v>0.11668147517368949</v>
      </c>
      <c r="L105" s="3">
        <f>'3F'!$J134 + Calibration!$C$11</f>
        <v>417.13009229840389</v>
      </c>
      <c r="M105" s="3">
        <v>436.40107544067291</v>
      </c>
      <c r="N105" s="3">
        <v>581.94537391440008</v>
      </c>
      <c r="O105" s="3">
        <f t="shared" si="7"/>
        <v>0.12181734925854534</v>
      </c>
      <c r="Q105" s="3">
        <f>'4F'!$J290 + Calibration!$C$11</f>
        <v>412.77786219245098</v>
      </c>
      <c r="R105" s="3">
        <v>445.95943896077142</v>
      </c>
      <c r="S105" s="3">
        <v>579.27383022961533</v>
      </c>
      <c r="T105" s="3">
        <f t="shared" si="8"/>
        <v>0.17011369328941667</v>
      </c>
    </row>
    <row r="106" spans="1:20" x14ac:dyDescent="0.25">
      <c r="A106" s="3">
        <f t="shared" si="9"/>
        <v>11.083333333333343</v>
      </c>
      <c r="B106" s="3">
        <f>'1F'!$J135 + Calibration!$C$11</f>
        <v>407.53752880637256</v>
      </c>
      <c r="C106" s="3">
        <v>425.99470865373678</v>
      </c>
      <c r="D106" s="3">
        <v>592.38302053614643</v>
      </c>
      <c r="E106" s="3">
        <f t="shared" si="5"/>
        <v>9.5434528143284583E-2</v>
      </c>
      <c r="G106" s="3">
        <f>'2F'!$J135 + Calibration!$C$11</f>
        <v>401.98637259513174</v>
      </c>
      <c r="H106" s="3">
        <v>428.46148008743126</v>
      </c>
      <c r="I106" s="3">
        <v>594.68180310930393</v>
      </c>
      <c r="J106" s="3">
        <f t="shared" si="6"/>
        <v>0.10227511778384171</v>
      </c>
      <c r="L106" s="3">
        <f>'3F'!$J135 + Calibration!$C$11</f>
        <v>416.86354584939335</v>
      </c>
      <c r="M106" s="3">
        <v>435.93857025014245</v>
      </c>
      <c r="N106" s="3">
        <v>584.61691138629249</v>
      </c>
      <c r="O106" s="3">
        <f t="shared" si="7"/>
        <v>0.11919801155130053</v>
      </c>
      <c r="Q106" s="3">
        <f>'4F'!$J291 + Calibration!$C$11</f>
        <v>418.81756846793104</v>
      </c>
      <c r="R106" s="3">
        <v>446.42209831969876</v>
      </c>
      <c r="S106" s="3">
        <v>583.6228361940764</v>
      </c>
      <c r="T106" s="3">
        <f t="shared" si="8"/>
        <v>0.17273390410923076</v>
      </c>
    </row>
    <row r="107" spans="1:20" x14ac:dyDescent="0.25">
      <c r="A107" s="3">
        <f t="shared" si="9"/>
        <v>11.166666666666677</v>
      </c>
      <c r="B107" s="3">
        <f>'1F'!$J136 + Calibration!$C$11</f>
        <v>407.04902315173825</v>
      </c>
      <c r="C107" s="3">
        <v>423.45093010581922</v>
      </c>
      <c r="D107" s="3">
        <v>589.02805869944007</v>
      </c>
      <c r="E107" s="3">
        <f t="shared" si="5"/>
        <v>8.10281707534381E-2</v>
      </c>
      <c r="G107" s="3">
        <f>'2F'!$J136 + Calibration!$C$11</f>
        <v>403.18547633883958</v>
      </c>
      <c r="H107" s="3">
        <v>431.39060254325932</v>
      </c>
      <c r="I107" s="3">
        <v>602.07515114753062</v>
      </c>
      <c r="J107" s="3">
        <f t="shared" si="6"/>
        <v>0.11886382004010887</v>
      </c>
      <c r="L107" s="3">
        <f>'3F'!$J136 + Calibration!$C$11</f>
        <v>420.01667221163865</v>
      </c>
      <c r="M107" s="3">
        <v>435.93857025014245</v>
      </c>
      <c r="N107" s="3">
        <v>589.02805869944007</v>
      </c>
      <c r="O107" s="3">
        <f t="shared" si="7"/>
        <v>0.11919801155130053</v>
      </c>
      <c r="Q107" s="3">
        <f>'4F'!$J292 + Calibration!$C$11</f>
        <v>413.26636784708552</v>
      </c>
      <c r="R107" s="3">
        <v>446.42209831969876</v>
      </c>
      <c r="S107" s="3">
        <v>588.65529758781281</v>
      </c>
      <c r="T107" s="3">
        <f t="shared" si="8"/>
        <v>0.17273390410923076</v>
      </c>
    </row>
    <row r="108" spans="1:20" x14ac:dyDescent="0.25">
      <c r="A108" s="3">
        <f t="shared" si="9"/>
        <v>11.250000000000011</v>
      </c>
      <c r="B108" s="3">
        <f>'1F'!$J137 + Calibration!$C$11</f>
        <v>401.76428016069298</v>
      </c>
      <c r="C108" s="3">
        <v>428.0759820111241</v>
      </c>
      <c r="D108" s="3">
        <v>589.02805869944007</v>
      </c>
      <c r="E108" s="3">
        <f t="shared" si="5"/>
        <v>0.10722154782588755</v>
      </c>
      <c r="G108" s="3">
        <f>'2F'!$J137 + Calibration!$C$11</f>
        <v>404.87304132757657</v>
      </c>
      <c r="H108" s="3">
        <v>430.54267636062013</v>
      </c>
      <c r="I108" s="3">
        <v>603.44199366426619</v>
      </c>
      <c r="J108" s="3">
        <f t="shared" si="6"/>
        <v>0.11406170091016005</v>
      </c>
      <c r="L108" s="3">
        <f>'3F'!$J137 + Calibration!$C$11</f>
        <v>421.21577595534649</v>
      </c>
      <c r="M108" s="3">
        <v>435.55314925803373</v>
      </c>
      <c r="N108" s="3">
        <v>593.00430355227388</v>
      </c>
      <c r="O108" s="3">
        <f t="shared" si="7"/>
        <v>0.11701523012859651</v>
      </c>
      <c r="Q108" s="3">
        <f>'4F'!$J293 + Calibration!$C$11</f>
        <v>410.15769549941177</v>
      </c>
      <c r="R108" s="3">
        <v>446.42209831969876</v>
      </c>
      <c r="S108" s="3">
        <v>581.94537391440008</v>
      </c>
      <c r="T108" s="3">
        <f t="shared" si="8"/>
        <v>0.17273390410923076</v>
      </c>
    </row>
    <row r="109" spans="1:20" x14ac:dyDescent="0.25">
      <c r="A109" s="3">
        <f t="shared" si="9"/>
        <v>11.333333333333345</v>
      </c>
      <c r="B109" s="3">
        <f>'1F'!$J138 + Calibration!$C$11</f>
        <v>398.38919459282369</v>
      </c>
      <c r="C109" s="3">
        <v>428.46148008743126</v>
      </c>
      <c r="D109" s="3">
        <v>600.77044997948155</v>
      </c>
      <c r="E109" s="3">
        <f t="shared" si="5"/>
        <v>0.10940476580487619</v>
      </c>
      <c r="G109" s="3">
        <f>'2F'!$J138 + Calibration!$C$11</f>
        <v>415.44248290006198</v>
      </c>
      <c r="H109" s="3">
        <v>428.84682399534177</v>
      </c>
      <c r="I109" s="3">
        <v>602.44791225915787</v>
      </c>
      <c r="J109" s="3">
        <f t="shared" si="6"/>
        <v>0.10445746265026237</v>
      </c>
      <c r="L109" s="3">
        <f>'3F'!$J138 + Calibration!$C$11</f>
        <v>433.91683415663141</v>
      </c>
      <c r="M109" s="3">
        <v>436.40107544067291</v>
      </c>
      <c r="N109" s="3">
        <v>584.98967249791974</v>
      </c>
      <c r="O109" s="3">
        <f t="shared" si="7"/>
        <v>0.12181734925854534</v>
      </c>
      <c r="Q109" s="3">
        <f>'4F'!$J294 + Calibration!$C$11</f>
        <v>405.84996381763557</v>
      </c>
      <c r="R109" s="3">
        <v>443.49282169547405</v>
      </c>
      <c r="S109" s="3">
        <v>579.95724838153694</v>
      </c>
      <c r="T109" s="3">
        <f t="shared" si="8"/>
        <v>0.1561443287403956</v>
      </c>
    </row>
    <row r="110" spans="1:20" x14ac:dyDescent="0.25">
      <c r="A110" s="3">
        <f t="shared" si="9"/>
        <v>11.416666666666679</v>
      </c>
      <c r="B110" s="3">
        <f>'1F'!$J139 + Calibration!$C$11</f>
        <v>407.53752880637256</v>
      </c>
      <c r="C110" s="3">
        <v>428.0759820111241</v>
      </c>
      <c r="D110" s="3">
        <v>598.03676494601029</v>
      </c>
      <c r="E110" s="3">
        <f t="shared" si="5"/>
        <v>0.10722154782588755</v>
      </c>
      <c r="G110" s="3">
        <f>'2F'!$J139 + Calibration!$C$11</f>
        <v>407.27111558617702</v>
      </c>
      <c r="H110" s="3">
        <v>428.84682399534177</v>
      </c>
      <c r="I110" s="3">
        <v>597.72610790571582</v>
      </c>
      <c r="J110" s="3">
        <f t="shared" si="6"/>
        <v>0.10445746265026237</v>
      </c>
      <c r="L110" s="3">
        <f>'3F'!$J139 + Calibration!$C$11</f>
        <v>450.703664834069</v>
      </c>
      <c r="M110" s="3">
        <v>435.93857025014245</v>
      </c>
      <c r="N110" s="3">
        <v>591.32684127259756</v>
      </c>
      <c r="O110" s="3">
        <f t="shared" si="7"/>
        <v>0.11919801155130053</v>
      </c>
      <c r="Q110" s="3">
        <f>'4F'!$J295 + Calibration!$C$11</f>
        <v>419.0396609023698</v>
      </c>
      <c r="R110" s="3">
        <v>443.49282169547405</v>
      </c>
      <c r="S110" s="3">
        <v>584.98967249791974</v>
      </c>
      <c r="T110" s="3">
        <f t="shared" si="8"/>
        <v>0.1561443287403956</v>
      </c>
    </row>
    <row r="111" spans="1:20" x14ac:dyDescent="0.25">
      <c r="A111" s="3">
        <f t="shared" si="9"/>
        <v>11.500000000000012</v>
      </c>
      <c r="B111" s="3">
        <f>'1F'!$J140 + Calibration!$C$11</f>
        <v>413.04440864146153</v>
      </c>
      <c r="C111" s="3">
        <v>428.46148008743126</v>
      </c>
      <c r="D111" s="3">
        <v>595.7379823728528</v>
      </c>
      <c r="E111" s="3">
        <f t="shared" si="5"/>
        <v>0.10940476580487619</v>
      </c>
      <c r="G111" s="3">
        <f>'2F'!$J140 + Calibration!$C$11</f>
        <v>401.4978669404972</v>
      </c>
      <c r="H111" s="3">
        <v>428.46148008743126</v>
      </c>
      <c r="I111" s="3">
        <v>594.37114606900946</v>
      </c>
      <c r="J111" s="3">
        <f t="shared" si="6"/>
        <v>0.10227511778384171</v>
      </c>
      <c r="L111" s="3">
        <f>'3F'!$J140 + Calibration!$C$11</f>
        <v>424.54649632785384</v>
      </c>
      <c r="M111" s="3">
        <v>438.86784687436739</v>
      </c>
      <c r="N111" s="3">
        <v>591.6996023842247</v>
      </c>
      <c r="O111" s="3">
        <f t="shared" si="7"/>
        <v>0.13578758692013695</v>
      </c>
      <c r="Q111" s="3">
        <f>'4F'!$J296 + Calibration!$C$11</f>
        <v>420.23872023647249</v>
      </c>
      <c r="R111" s="3">
        <v>443.87831977178098</v>
      </c>
      <c r="S111" s="3">
        <v>584.98967249791974</v>
      </c>
      <c r="T111" s="3">
        <f t="shared" si="8"/>
        <v>0.15832754671938296</v>
      </c>
    </row>
    <row r="112" spans="1:20" x14ac:dyDescent="0.25">
      <c r="A112" s="3">
        <f t="shared" si="9"/>
        <v>11.583333333333346</v>
      </c>
      <c r="B112" s="3">
        <f>'1F'!$J141 + Calibration!$C$11</f>
        <v>408.4702193298844</v>
      </c>
      <c r="C112" s="3">
        <v>428.46148008743126</v>
      </c>
      <c r="D112" s="3">
        <v>594.68180310930393</v>
      </c>
      <c r="E112" s="3">
        <f t="shared" si="5"/>
        <v>0.10940476580487619</v>
      </c>
      <c r="G112" s="3">
        <f>'2F'!$J141 + Calibration!$C$11</f>
        <v>405.58350618783487</v>
      </c>
      <c r="H112" s="3">
        <v>428.84682399534177</v>
      </c>
      <c r="I112" s="3">
        <v>601.39172678271666</v>
      </c>
      <c r="J112" s="3">
        <f t="shared" si="6"/>
        <v>0.10445746265026237</v>
      </c>
      <c r="L112" s="3">
        <f>'3F'!$J141 + Calibration!$C$11</f>
        <v>414.46547159079313</v>
      </c>
      <c r="M112" s="3">
        <v>436.40107544067291</v>
      </c>
      <c r="N112" s="3">
        <v>587.66121618270438</v>
      </c>
      <c r="O112" s="3">
        <f t="shared" si="7"/>
        <v>0.12181734925854534</v>
      </c>
      <c r="Q112" s="3">
        <f>'4F'!$J297 + Calibration!$C$11</f>
        <v>421.43782398018033</v>
      </c>
      <c r="R112" s="3">
        <v>444.26358659549305</v>
      </c>
      <c r="S112" s="3">
        <v>578.2797488245069</v>
      </c>
      <c r="T112" s="3">
        <f t="shared" si="8"/>
        <v>0.16050945502951899</v>
      </c>
    </row>
    <row r="113" spans="1:20" x14ac:dyDescent="0.25">
      <c r="A113" s="3">
        <f t="shared" si="9"/>
        <v>11.66666666666668</v>
      </c>
      <c r="B113" s="3">
        <f>'1F'!$J142 + Calibration!$C$11</f>
        <v>415.44248290006198</v>
      </c>
      <c r="C113" s="3">
        <v>425.99470865373678</v>
      </c>
      <c r="D113" s="3">
        <v>594.06052009317648</v>
      </c>
      <c r="E113" s="3">
        <f t="shared" si="5"/>
        <v>9.5434528143284583E-2</v>
      </c>
      <c r="G113" s="3">
        <f>'2F'!$J142 + Calibration!$C$11</f>
        <v>422.8588869295117</v>
      </c>
      <c r="H113" s="3">
        <v>428.84682399534177</v>
      </c>
      <c r="I113" s="3">
        <v>599.71422722568661</v>
      </c>
      <c r="J113" s="3">
        <f t="shared" si="6"/>
        <v>0.10445746265026237</v>
      </c>
      <c r="L113" s="3">
        <f>'3F'!$J142 + Calibration!$C$11</f>
        <v>425.03500198248815</v>
      </c>
      <c r="M113" s="3">
        <v>435.93857025014245</v>
      </c>
      <c r="N113" s="3">
        <v>585.98375390302806</v>
      </c>
      <c r="O113" s="3">
        <f t="shared" si="7"/>
        <v>0.11919801155130053</v>
      </c>
      <c r="Q113" s="3">
        <f>'4F'!$J298 + Calibration!$C$11</f>
        <v>418.55115524773549</v>
      </c>
      <c r="R113" s="3">
        <v>443.0303935891418</v>
      </c>
      <c r="S113" s="3">
        <v>584.30625434599801</v>
      </c>
      <c r="T113" s="3">
        <f t="shared" si="8"/>
        <v>0.15352542758943413</v>
      </c>
    </row>
    <row r="114" spans="1:20" x14ac:dyDescent="0.25">
      <c r="A114" s="3">
        <f t="shared" si="9"/>
        <v>11.750000000000014</v>
      </c>
      <c r="B114" s="3">
        <f>'1F'!$J143 + Calibration!$C$11</f>
        <v>412.55590298682722</v>
      </c>
      <c r="C114" s="3">
        <v>426.3801296458455</v>
      </c>
      <c r="D114" s="3">
        <v>591.01617801941075</v>
      </c>
      <c r="E114" s="3">
        <f t="shared" si="5"/>
        <v>9.7617309565988603E-2</v>
      </c>
      <c r="G114" s="3">
        <f>'2F'!$J143 + Calibration!$C$11</f>
        <v>410.15769549941177</v>
      </c>
      <c r="H114" s="3">
        <v>428.46148008743126</v>
      </c>
      <c r="I114" s="3">
        <v>597.04268975379421</v>
      </c>
      <c r="J114" s="3">
        <f t="shared" si="6"/>
        <v>0.10227511778384171</v>
      </c>
      <c r="L114" s="3">
        <f>'3F'!$J143 + Calibration!$C$11</f>
        <v>423.61380580434178</v>
      </c>
      <c r="M114" s="3">
        <v>435.93857025014245</v>
      </c>
      <c r="N114" s="3">
        <v>592.01025942451918</v>
      </c>
      <c r="O114" s="3">
        <f t="shared" si="7"/>
        <v>0.11919801155130053</v>
      </c>
      <c r="Q114" s="3">
        <f>'4F'!$J299 + Calibration!$C$11</f>
        <v>405.84996381763557</v>
      </c>
      <c r="R114" s="3">
        <v>443.49282169547405</v>
      </c>
      <c r="S114" s="3">
        <v>582.31813502602733</v>
      </c>
      <c r="T114" s="3">
        <f t="shared" si="8"/>
        <v>0.1561443287403956</v>
      </c>
    </row>
    <row r="115" spans="1:20" x14ac:dyDescent="0.25">
      <c r="A115" s="3">
        <f t="shared" si="9"/>
        <v>11.833333333333348</v>
      </c>
      <c r="B115" s="3">
        <f>'1F'!$J144 + Calibration!$C$11</f>
        <v>415.93098855469628</v>
      </c>
      <c r="C115" s="3">
        <v>425.99470865373678</v>
      </c>
      <c r="D115" s="3">
        <v>591.6996023842247</v>
      </c>
      <c r="E115" s="3">
        <f t="shared" si="5"/>
        <v>9.5434528143284583E-2</v>
      </c>
      <c r="G115" s="3">
        <f>'2F'!$J144 + Calibration!$C$11</f>
        <v>408.95872498451894</v>
      </c>
      <c r="H115" s="3">
        <v>428.46148008743126</v>
      </c>
      <c r="I115" s="3">
        <v>603.75261342720694</v>
      </c>
      <c r="J115" s="3">
        <f t="shared" si="6"/>
        <v>0.10227511778384171</v>
      </c>
      <c r="L115" s="3">
        <f>'3F'!$J144 + Calibration!$C$11</f>
        <v>420.01667221163865</v>
      </c>
      <c r="M115" s="3">
        <v>435.55314925803373</v>
      </c>
      <c r="N115" s="3">
        <v>589.33871573973443</v>
      </c>
      <c r="O115" s="3">
        <f t="shared" si="7"/>
        <v>0.11701523012859651</v>
      </c>
      <c r="Q115" s="3">
        <f>'4F'!$J300 + Calibration!$C$11</f>
        <v>413.53291429609584</v>
      </c>
      <c r="R115" s="3">
        <v>443.49282169547405</v>
      </c>
      <c r="S115" s="3">
        <v>583.99563458305738</v>
      </c>
      <c r="T115" s="3">
        <f t="shared" si="8"/>
        <v>0.1561443287403956</v>
      </c>
    </row>
    <row r="116" spans="1:20" x14ac:dyDescent="0.25">
      <c r="A116" s="3">
        <f t="shared" si="9"/>
        <v>11.916666666666682</v>
      </c>
      <c r="B116" s="3">
        <f>'1F'!$J145 + Calibration!$C$11</f>
        <v>409.18068419014293</v>
      </c>
      <c r="C116" s="3">
        <v>425.53220346320632</v>
      </c>
      <c r="D116" s="3">
        <v>598.40952605763755</v>
      </c>
      <c r="E116" s="3">
        <f t="shared" si="5"/>
        <v>9.2815190436039766E-2</v>
      </c>
      <c r="G116" s="3">
        <f>'2F'!$J145 + Calibration!$C$11</f>
        <v>400.56530964580014</v>
      </c>
      <c r="H116" s="3">
        <v>428.84682399534177</v>
      </c>
      <c r="I116" s="3">
        <v>603.75261342720694</v>
      </c>
      <c r="J116" s="3">
        <f t="shared" si="6"/>
        <v>0.10445746265026237</v>
      </c>
      <c r="L116" s="3">
        <f>'3F'!$J145 + Calibration!$C$11</f>
        <v>417.6185979530382</v>
      </c>
      <c r="M116" s="3">
        <v>435.93857025014245</v>
      </c>
      <c r="N116" s="3">
        <v>591.6996023842247</v>
      </c>
      <c r="O116" s="3">
        <f t="shared" si="7"/>
        <v>0.11919801155130053</v>
      </c>
      <c r="Q116" s="3">
        <f>'4F'!$J301 + Calibration!$C$11</f>
        <v>405.84996381763557</v>
      </c>
      <c r="R116" s="3">
        <v>444.26358659549305</v>
      </c>
      <c r="S116" s="3">
        <v>579.27383022961533</v>
      </c>
      <c r="T116" s="3">
        <f t="shared" si="8"/>
        <v>0.16050945502951899</v>
      </c>
    </row>
    <row r="117" spans="1:20" x14ac:dyDescent="0.25">
      <c r="A117" s="3">
        <f t="shared" si="9"/>
        <v>12.000000000000016</v>
      </c>
      <c r="B117" s="3">
        <f>'1F'!$J146 + Calibration!$C$11</f>
        <v>402.96338390440081</v>
      </c>
      <c r="C117" s="3">
        <v>426.3801296458455</v>
      </c>
      <c r="D117" s="3">
        <v>588.34464054751845</v>
      </c>
      <c r="E117" s="3">
        <f t="shared" si="5"/>
        <v>9.7617309565988603E-2</v>
      </c>
      <c r="G117" s="3">
        <f>'2F'!$J146 + Calibration!$C$11</f>
        <v>421.92632963481464</v>
      </c>
      <c r="H117" s="3">
        <v>428.84682399534177</v>
      </c>
      <c r="I117" s="3">
        <v>603.44199366426619</v>
      </c>
      <c r="J117" s="3">
        <f t="shared" si="6"/>
        <v>0.10445746265026237</v>
      </c>
      <c r="L117" s="3">
        <f>'3F'!$J146 + Calibration!$C$11</f>
        <v>416.86354584939335</v>
      </c>
      <c r="M117" s="3">
        <v>438.86784687436739</v>
      </c>
      <c r="N117" s="3">
        <v>595.05456422093107</v>
      </c>
      <c r="O117" s="3">
        <f t="shared" si="7"/>
        <v>0.13578758692013695</v>
      </c>
      <c r="Q117" s="3">
        <f>'4F'!$J302 + Calibration!$C$11</f>
        <v>410.37978793385054</v>
      </c>
      <c r="R117" s="3">
        <v>443.87831977178098</v>
      </c>
      <c r="S117" s="3">
        <v>582.62879206632169</v>
      </c>
      <c r="T117" s="3">
        <f t="shared" si="8"/>
        <v>0.15832754671938296</v>
      </c>
    </row>
    <row r="118" spans="1:20" x14ac:dyDescent="0.25">
      <c r="A118" s="3">
        <f t="shared" si="9"/>
        <v>12.08333333333335</v>
      </c>
      <c r="B118" s="3">
        <f>'1F'!$J147 + Calibration!$C$11</f>
        <v>399.36620590209253</v>
      </c>
      <c r="C118" s="3">
        <v>425.99470865373678</v>
      </c>
      <c r="D118" s="3">
        <v>587.66121618270438</v>
      </c>
      <c r="E118" s="3">
        <f t="shared" si="5"/>
        <v>9.5434528143284583E-2</v>
      </c>
      <c r="G118" s="3">
        <f>'2F'!$J147 + Calibration!$C$11</f>
        <v>416.41949420933082</v>
      </c>
      <c r="H118" s="3">
        <v>428.0759820111241</v>
      </c>
      <c r="I118" s="3">
        <v>606.79695550097256</v>
      </c>
      <c r="J118" s="3">
        <f t="shared" si="6"/>
        <v>0.10009189980485306</v>
      </c>
      <c r="L118" s="3">
        <f>'3F'!$J147 + Calibration!$C$11</f>
        <v>429.12068563943075</v>
      </c>
      <c r="M118" s="3">
        <v>435.93857025014245</v>
      </c>
      <c r="N118" s="3">
        <v>594.37114606900946</v>
      </c>
      <c r="O118" s="3">
        <f t="shared" si="7"/>
        <v>0.11919801155130053</v>
      </c>
      <c r="Q118" s="3">
        <f>'4F'!$J303 + Calibration!$C$11</f>
        <v>425.03500198248815</v>
      </c>
      <c r="R118" s="3">
        <v>443.87831977178098</v>
      </c>
      <c r="S118" s="3">
        <v>575.235444028095</v>
      </c>
      <c r="T118" s="3">
        <f t="shared" si="8"/>
        <v>0.15832754671938296</v>
      </c>
    </row>
    <row r="119" spans="1:20" x14ac:dyDescent="0.25">
      <c r="A119" s="3">
        <f t="shared" si="9"/>
        <v>12.166666666666684</v>
      </c>
      <c r="B119" s="3">
        <f>'1F'!$J148 + Calibration!$C$11</f>
        <v>395.50261467958893</v>
      </c>
      <c r="C119" s="3">
        <v>426.3801296458455</v>
      </c>
      <c r="D119" s="3">
        <v>592.01025942451918</v>
      </c>
      <c r="E119" s="3">
        <f t="shared" si="5"/>
        <v>9.7617309565988603E-2</v>
      </c>
      <c r="G119" s="3">
        <f>'2F'!$J148 + Calibration!$C$11</f>
        <v>404.38453567294226</v>
      </c>
      <c r="H119" s="3">
        <v>428.0759820111241</v>
      </c>
      <c r="I119" s="3">
        <v>603.75261342720694</v>
      </c>
      <c r="J119" s="3">
        <f t="shared" si="6"/>
        <v>0.10009189980485306</v>
      </c>
      <c r="L119" s="3">
        <f>'3F'!$J148 + Calibration!$C$11</f>
        <v>424.05799067321931</v>
      </c>
      <c r="M119" s="3">
        <v>435.93857025014245</v>
      </c>
      <c r="N119" s="3">
        <v>602.07515114753062</v>
      </c>
      <c r="O119" s="3">
        <f t="shared" si="7"/>
        <v>0.11919801155130053</v>
      </c>
      <c r="Q119" s="3">
        <f>'4F'!$J304 + Calibration!$C$11</f>
        <v>407.27111558617702</v>
      </c>
      <c r="R119" s="3">
        <v>443.49282169547405</v>
      </c>
      <c r="S119" s="3">
        <v>577.2857046967523</v>
      </c>
      <c r="T119" s="3">
        <f t="shared" si="8"/>
        <v>0.1561443287403956</v>
      </c>
    </row>
    <row r="120" spans="1:20" x14ac:dyDescent="0.25">
      <c r="A120" s="3">
        <f t="shared" si="9"/>
        <v>12.250000000000018</v>
      </c>
      <c r="B120" s="3">
        <f>'1F'!$J149 + Calibration!$C$11</f>
        <v>390.97279056337374</v>
      </c>
      <c r="C120" s="3">
        <v>425.99470865373678</v>
      </c>
      <c r="D120" s="3">
        <v>586.66717826784213</v>
      </c>
      <c r="E120" s="3">
        <f t="shared" si="5"/>
        <v>9.5434528143284583E-2</v>
      </c>
      <c r="G120" s="3">
        <f>'2F'!$J149 + Calibration!$C$11</f>
        <v>408.73663255008017</v>
      </c>
      <c r="H120" s="3">
        <v>428.84682399534177</v>
      </c>
      <c r="I120" s="3">
        <v>592.69368378933314</v>
      </c>
      <c r="J120" s="3">
        <f t="shared" si="6"/>
        <v>0.10445746265026237</v>
      </c>
      <c r="L120" s="3">
        <f>'3F'!$J149 + Calibration!$C$11</f>
        <v>415.66457533450051</v>
      </c>
      <c r="M120" s="3">
        <v>435.93857025014245</v>
      </c>
      <c r="N120" s="3">
        <v>598.03676494601029</v>
      </c>
      <c r="O120" s="3">
        <f t="shared" si="7"/>
        <v>0.11919801155130053</v>
      </c>
      <c r="Q120" s="3">
        <f>'4F'!$J305 + Calibration!$C$11</f>
        <v>409.93573629378778</v>
      </c>
      <c r="R120" s="3">
        <v>444.26358659549305</v>
      </c>
      <c r="S120" s="3">
        <v>579.95724838153694</v>
      </c>
      <c r="T120" s="3">
        <f t="shared" si="8"/>
        <v>0.16050945502951899</v>
      </c>
    </row>
    <row r="121" spans="1:20" x14ac:dyDescent="0.25">
      <c r="A121" s="3">
        <f t="shared" si="9"/>
        <v>12.333333333333352</v>
      </c>
      <c r="B121" s="3">
        <f>'1F'!$J150 + Calibration!$C$11</f>
        <v>408.73663255008017</v>
      </c>
      <c r="C121" s="3">
        <v>426.3801296458455</v>
      </c>
      <c r="D121" s="3">
        <v>592.01025942451918</v>
      </c>
      <c r="E121" s="3">
        <f t="shared" si="5"/>
        <v>9.7617309565988603E-2</v>
      </c>
      <c r="G121" s="3">
        <f>'2F'!$J150 + Calibration!$C$11</f>
        <v>413.04440864146153</v>
      </c>
      <c r="H121" s="3">
        <v>431.00525863534904</v>
      </c>
      <c r="I121" s="3">
        <v>604.12541181618792</v>
      </c>
      <c r="J121" s="3">
        <f t="shared" si="6"/>
        <v>0.11668147517368949</v>
      </c>
      <c r="L121" s="3">
        <f>'3F'!$J150 + Calibration!$C$11</f>
        <v>407.04902315173825</v>
      </c>
      <c r="M121" s="3">
        <v>436.40107544067291</v>
      </c>
      <c r="N121" s="3">
        <v>600.77044997948155</v>
      </c>
      <c r="O121" s="3">
        <f t="shared" si="7"/>
        <v>0.12181734925854534</v>
      </c>
      <c r="Q121" s="3">
        <f>'4F'!$J306 + Calibration!$C$11</f>
        <v>394.56992415607687</v>
      </c>
      <c r="R121" s="3">
        <v>443.0303935891418</v>
      </c>
      <c r="S121" s="3">
        <v>574.92478698780064</v>
      </c>
      <c r="T121" s="3">
        <f t="shared" si="8"/>
        <v>0.15352542758943413</v>
      </c>
    </row>
    <row r="122" spans="1:20" x14ac:dyDescent="0.25">
      <c r="A122" s="3">
        <f t="shared" si="9"/>
        <v>12.416666666666686</v>
      </c>
      <c r="B122" s="3">
        <f>'1F'!$J151 + Calibration!$C$11</f>
        <v>408.4702193298844</v>
      </c>
      <c r="C122" s="3">
        <v>426.76555063795422</v>
      </c>
      <c r="D122" s="3">
        <v>590.02214010454838</v>
      </c>
      <c r="E122" s="3">
        <f t="shared" si="5"/>
        <v>9.9800090988692622E-2</v>
      </c>
      <c r="G122" s="3">
        <f>'2F'!$J151 + Calibration!$C$11</f>
        <v>417.6185979530382</v>
      </c>
      <c r="H122" s="3">
        <v>428.84682399534177</v>
      </c>
      <c r="I122" s="3">
        <v>591.6996023842247</v>
      </c>
      <c r="J122" s="3">
        <f t="shared" si="6"/>
        <v>0.10445746265026237</v>
      </c>
      <c r="L122" s="3">
        <f>'3F'!$J151 + Calibration!$C$11</f>
        <v>419.26170892720364</v>
      </c>
      <c r="M122" s="3">
        <v>436.40107544067291</v>
      </c>
      <c r="N122" s="3">
        <v>606.42415711199169</v>
      </c>
      <c r="O122" s="3">
        <f t="shared" si="7"/>
        <v>0.12181734925854534</v>
      </c>
      <c r="Q122" s="3">
        <f>'4F'!$J307 + Calibration!$C$11</f>
        <v>412.77786219245098</v>
      </c>
      <c r="R122" s="3">
        <v>443.49282169547405</v>
      </c>
      <c r="S122" s="3">
        <v>582.62879206632169</v>
      </c>
      <c r="T122" s="3">
        <f t="shared" si="8"/>
        <v>0.1561443287403956</v>
      </c>
    </row>
    <row r="123" spans="1:20" x14ac:dyDescent="0.25">
      <c r="A123" s="3">
        <f t="shared" si="9"/>
        <v>12.50000000000002</v>
      </c>
      <c r="B123" s="3">
        <f>'1F'!$J152 + Calibration!$C$11</f>
        <v>408.4702193298844</v>
      </c>
      <c r="C123" s="3">
        <v>426.3801296458455</v>
      </c>
      <c r="D123" s="3">
        <v>588.65529758781281</v>
      </c>
      <c r="E123" s="3">
        <f t="shared" si="5"/>
        <v>9.7617309565988603E-2</v>
      </c>
      <c r="G123" s="3">
        <f>'2F'!$J152 + Calibration!$C$11</f>
        <v>419.52816655700434</v>
      </c>
      <c r="H123" s="3">
        <v>428.84682399534177</v>
      </c>
      <c r="I123" s="3">
        <v>592.38302053614643</v>
      </c>
      <c r="J123" s="3">
        <f t="shared" si="6"/>
        <v>0.10445746265026237</v>
      </c>
      <c r="L123" s="3">
        <f>'3F'!$J152 + Calibration!$C$11</f>
        <v>418.81756846793104</v>
      </c>
      <c r="M123" s="3">
        <v>436.40107544067291</v>
      </c>
      <c r="N123" s="3">
        <v>603.06919527528521</v>
      </c>
      <c r="O123" s="3">
        <f t="shared" si="7"/>
        <v>0.12181734925854534</v>
      </c>
      <c r="Q123" s="3">
        <f>'4F'!$J308 + Calibration!$C$11</f>
        <v>409.18068419014293</v>
      </c>
      <c r="R123" s="3">
        <v>443.49282169547405</v>
      </c>
      <c r="S123" s="3">
        <v>581.63471066121326</v>
      </c>
      <c r="T123" s="3">
        <f t="shared" si="8"/>
        <v>0.1561443287403956</v>
      </c>
    </row>
    <row r="124" spans="1:20" x14ac:dyDescent="0.25">
      <c r="A124" s="3">
        <f t="shared" si="9"/>
        <v>12.583333333333353</v>
      </c>
      <c r="B124" s="3">
        <f>'1F'!$J153 + Calibration!$C$11</f>
        <v>408.4702193298844</v>
      </c>
      <c r="C124" s="3">
        <v>425.99470865373678</v>
      </c>
      <c r="D124" s="3">
        <v>598.03676494601029</v>
      </c>
      <c r="E124" s="3">
        <f t="shared" si="5"/>
        <v>9.5434528143284583E-2</v>
      </c>
      <c r="G124" s="3">
        <f>'2F'!$J153 + Calibration!$C$11</f>
        <v>413.04440864146153</v>
      </c>
      <c r="H124" s="3">
        <v>428.46148008743126</v>
      </c>
      <c r="I124" s="3">
        <v>597.72610790571582</v>
      </c>
      <c r="J124" s="3">
        <f t="shared" si="6"/>
        <v>0.10227511778384171</v>
      </c>
      <c r="L124" s="3">
        <f>'3F'!$J153 + Calibration!$C$11</f>
        <v>424.32440389341508</v>
      </c>
      <c r="M124" s="3">
        <v>436.40107544067291</v>
      </c>
      <c r="N124" s="3">
        <v>604.43603157912855</v>
      </c>
      <c r="O124" s="3">
        <f t="shared" si="7"/>
        <v>0.12181734925854534</v>
      </c>
      <c r="Q124" s="3">
        <f>'4F'!$J309 + Calibration!$C$11</f>
        <v>410.15769549941177</v>
      </c>
      <c r="R124" s="3">
        <v>443.87831977178098</v>
      </c>
      <c r="S124" s="3">
        <v>581.94537391440008</v>
      </c>
      <c r="T124" s="3">
        <f t="shared" si="8"/>
        <v>0.15832754671938296</v>
      </c>
    </row>
    <row r="125" spans="1:20" x14ac:dyDescent="0.25">
      <c r="A125" s="3">
        <f t="shared" si="9"/>
        <v>12.666666666666687</v>
      </c>
      <c r="B125" s="3">
        <f>'1F'!$J154 + Calibration!$C$11</f>
        <v>415.1760696798662</v>
      </c>
      <c r="C125" s="3">
        <v>426.3801296458455</v>
      </c>
      <c r="D125" s="3">
        <v>587.66121618270438</v>
      </c>
      <c r="E125" s="3">
        <f t="shared" si="5"/>
        <v>9.7617309565988603E-2</v>
      </c>
      <c r="G125" s="3">
        <f>'2F'!$J154 + Calibration!$C$11</f>
        <v>410.64620115404608</v>
      </c>
      <c r="H125" s="3">
        <v>428.0759820111241</v>
      </c>
      <c r="I125" s="3">
        <v>594.68180310930393</v>
      </c>
      <c r="J125" s="3">
        <f t="shared" si="6"/>
        <v>0.10009189980485306</v>
      </c>
      <c r="L125" s="3">
        <f>'3F'!$J154 + Calibration!$C$11</f>
        <v>424.05799067321931</v>
      </c>
      <c r="M125" s="3">
        <v>441.41147125388852</v>
      </c>
      <c r="N125" s="3">
        <v>605.80287409586424</v>
      </c>
      <c r="O125" s="3">
        <f t="shared" si="7"/>
        <v>0.15019307119741676</v>
      </c>
      <c r="Q125" s="3">
        <f>'4F'!$J310 + Calibration!$C$11</f>
        <v>402.96338390440081</v>
      </c>
      <c r="R125" s="3">
        <v>443.87831977178098</v>
      </c>
      <c r="S125" s="3">
        <v>579.95724838153694</v>
      </c>
      <c r="T125" s="3">
        <f t="shared" si="8"/>
        <v>0.15832754671938296</v>
      </c>
    </row>
    <row r="126" spans="1:20" x14ac:dyDescent="0.25">
      <c r="A126" s="3">
        <f t="shared" si="9"/>
        <v>12.750000000000021</v>
      </c>
      <c r="B126" s="3">
        <f>'1F'!$J155 + Calibration!$C$11</f>
        <v>410.37978793385054</v>
      </c>
      <c r="C126" s="3">
        <v>426.3801296458455</v>
      </c>
      <c r="D126" s="3">
        <v>592.69368378933314</v>
      </c>
      <c r="E126" s="3">
        <f t="shared" si="5"/>
        <v>9.7617309565988603E-2</v>
      </c>
      <c r="G126" s="3">
        <f>'2F'!$J155 + Calibration!$C$11</f>
        <v>413.26636784708552</v>
      </c>
      <c r="H126" s="3">
        <v>428.46148008743126</v>
      </c>
      <c r="I126" s="3">
        <v>593.00430355227388</v>
      </c>
      <c r="J126" s="3">
        <f t="shared" si="6"/>
        <v>0.10227511778384171</v>
      </c>
      <c r="L126" s="3">
        <f>'3F'!$J155 + Calibration!$C$11</f>
        <v>410.64620115404608</v>
      </c>
      <c r="M126" s="3">
        <v>440.94904314755627</v>
      </c>
      <c r="N126" s="3">
        <v>603.06919527528521</v>
      </c>
      <c r="O126" s="3">
        <f t="shared" si="7"/>
        <v>0.14757417004645529</v>
      </c>
      <c r="Q126" s="3">
        <f>'4F'!$J311 + Calibration!$C$11</f>
        <v>410.37978793385054</v>
      </c>
      <c r="R126" s="3">
        <v>443.49282169547405</v>
      </c>
      <c r="S126" s="3">
        <v>583.6228361940764</v>
      </c>
      <c r="T126" s="3">
        <f t="shared" si="8"/>
        <v>0.1561443287403956</v>
      </c>
    </row>
    <row r="127" spans="1:20" x14ac:dyDescent="0.25">
      <c r="A127" s="3">
        <f t="shared" si="9"/>
        <v>12.833333333333355</v>
      </c>
      <c r="B127" s="3">
        <f>'1F'!$J156 + Calibration!$C$11</f>
        <v>403.89603001830773</v>
      </c>
      <c r="C127" s="3">
        <v>427.22805582848491</v>
      </c>
      <c r="D127" s="3">
        <v>597.72610790571582</v>
      </c>
      <c r="E127" s="3">
        <f t="shared" si="5"/>
        <v>0.10241942869593872</v>
      </c>
      <c r="G127" s="3">
        <f>'2F'!$J156 + Calibration!$C$11</f>
        <v>408.95872498451894</v>
      </c>
      <c r="H127" s="3">
        <v>428.84682399534177</v>
      </c>
      <c r="I127" s="3">
        <v>598.03676494601029</v>
      </c>
      <c r="J127" s="3">
        <f t="shared" si="6"/>
        <v>0.10445746265026237</v>
      </c>
      <c r="L127" s="3">
        <f>'3F'!$J156 + Calibration!$C$11</f>
        <v>406.56051749710372</v>
      </c>
      <c r="M127" s="3">
        <v>441.41147125388852</v>
      </c>
      <c r="N127" s="3">
        <v>592.69368378933314</v>
      </c>
      <c r="O127" s="3">
        <f t="shared" si="7"/>
        <v>0.15019307119741676</v>
      </c>
      <c r="Q127" s="3">
        <f>'4F'!$J312 + Calibration!$C$11</f>
        <v>407.27111558617702</v>
      </c>
      <c r="R127" s="3">
        <v>448.5032175086892</v>
      </c>
      <c r="S127" s="3">
        <v>584.98967249791974</v>
      </c>
      <c r="T127" s="3">
        <f t="shared" si="8"/>
        <v>0.18452005067926444</v>
      </c>
    </row>
    <row r="128" spans="1:20" x14ac:dyDescent="0.25">
      <c r="A128" s="3">
        <f t="shared" si="9"/>
        <v>12.916666666666689</v>
      </c>
      <c r="B128" s="3">
        <f>'1F'!$J157 + Calibration!$C$11</f>
        <v>419.52816655700434</v>
      </c>
      <c r="C128" s="3">
        <v>426.3801296458455</v>
      </c>
      <c r="D128" s="3">
        <v>593.00430355227388</v>
      </c>
      <c r="E128" s="3">
        <f t="shared" si="5"/>
        <v>9.7617309565988603E-2</v>
      </c>
      <c r="G128" s="3">
        <f>'2F'!$J157 + Calibration!$C$11</f>
        <v>406.29410427690817</v>
      </c>
      <c r="H128" s="3">
        <v>428.84682399534177</v>
      </c>
      <c r="I128" s="3">
        <v>597.72610790571582</v>
      </c>
      <c r="J128" s="3">
        <f t="shared" si="6"/>
        <v>0.10445746265026237</v>
      </c>
      <c r="L128" s="3">
        <f>'3F'!$J157 + Calibration!$C$11</f>
        <v>429.12068563943075</v>
      </c>
      <c r="M128" s="3">
        <v>440.94904314755627</v>
      </c>
      <c r="N128" s="3">
        <v>591.32684127259756</v>
      </c>
      <c r="O128" s="3">
        <f t="shared" si="7"/>
        <v>0.14757417004645529</v>
      </c>
      <c r="Q128" s="3">
        <f>'4F'!$J313 + Calibration!$C$11</f>
        <v>409.18068419014293</v>
      </c>
      <c r="R128" s="3">
        <v>448.04078940235695</v>
      </c>
      <c r="S128" s="3">
        <v>580.95129250929165</v>
      </c>
      <c r="T128" s="3">
        <f t="shared" si="8"/>
        <v>0.18190114952830297</v>
      </c>
    </row>
    <row r="129" spans="1:20" x14ac:dyDescent="0.25">
      <c r="A129" s="3">
        <f t="shared" si="9"/>
        <v>13.000000000000023</v>
      </c>
      <c r="B129" s="3">
        <f>'1F'!$J158 + Calibration!$C$11</f>
        <v>404.87304132757657</v>
      </c>
      <c r="C129" s="3">
        <v>426.76555063795422</v>
      </c>
      <c r="D129" s="3">
        <v>584.61691138629249</v>
      </c>
      <c r="E129" s="3">
        <f t="shared" si="5"/>
        <v>9.9800090988692622E-2</v>
      </c>
      <c r="G129" s="3">
        <f>'2F'!$J158 + Calibration!$C$11</f>
        <v>404.38453567294226</v>
      </c>
      <c r="H129" s="3">
        <v>431.7759464511696</v>
      </c>
      <c r="I129" s="3">
        <v>598.03676494601029</v>
      </c>
      <c r="J129" s="3">
        <f t="shared" si="6"/>
        <v>0.12104616490652825</v>
      </c>
      <c r="L129" s="3">
        <f>'3F'!$J158 + Calibration!$C$11</f>
        <v>433.69487495100765</v>
      </c>
      <c r="M129" s="3">
        <v>438.0199206917282</v>
      </c>
      <c r="N129" s="3">
        <v>597.41548814277508</v>
      </c>
      <c r="O129" s="3">
        <f t="shared" si="7"/>
        <v>0.1309854677901881</v>
      </c>
      <c r="Q129" s="3">
        <f>'4F'!$J314 + Calibration!$C$11</f>
        <v>407.27111558617702</v>
      </c>
      <c r="R129" s="3">
        <v>448.5032175086892</v>
      </c>
      <c r="S129" s="3">
        <v>586.66717826784213</v>
      </c>
      <c r="T129" s="3">
        <f t="shared" si="8"/>
        <v>0.18452005067926444</v>
      </c>
    </row>
    <row r="130" spans="1:20" x14ac:dyDescent="0.25">
      <c r="A130" s="3">
        <f t="shared" si="9"/>
        <v>13.083333333333357</v>
      </c>
      <c r="B130" s="3">
        <f>'1F'!$J159 + Calibration!$C$11</f>
        <v>403.18547633883958</v>
      </c>
      <c r="C130" s="3">
        <v>425.53220346320632</v>
      </c>
      <c r="D130" s="3">
        <v>596.0486456260395</v>
      </c>
      <c r="E130" s="3">
        <f t="shared" si="5"/>
        <v>9.2815190436039766E-2</v>
      </c>
      <c r="G130" s="3">
        <f>'2F'!$J159 + Calibration!$C$11</f>
        <v>408.95872498451894</v>
      </c>
      <c r="H130" s="3">
        <v>431.00525863534904</v>
      </c>
      <c r="I130" s="3">
        <v>594.37114606900946</v>
      </c>
      <c r="J130" s="3">
        <f t="shared" si="6"/>
        <v>0.11668147517368949</v>
      </c>
      <c r="L130" s="3">
        <f>'3F'!$J159 + Calibration!$C$11</f>
        <v>420.23872023647249</v>
      </c>
      <c r="M130" s="3">
        <v>439.33027498069964</v>
      </c>
      <c r="N130" s="3">
        <v>593.00430355227388</v>
      </c>
      <c r="O130" s="3">
        <f t="shared" si="7"/>
        <v>0.13840648807109843</v>
      </c>
      <c r="Q130" s="3">
        <f>'4F'!$J315 + Calibration!$C$11</f>
        <v>409.93573629378778</v>
      </c>
      <c r="R130" s="3">
        <v>448.5032175086892</v>
      </c>
      <c r="S130" s="3">
        <v>579.27383022961533</v>
      </c>
      <c r="T130" s="3">
        <f t="shared" si="8"/>
        <v>0.18452005067926444</v>
      </c>
    </row>
    <row r="131" spans="1:20" x14ac:dyDescent="0.25">
      <c r="A131" s="3">
        <f t="shared" si="9"/>
        <v>13.166666666666691</v>
      </c>
      <c r="B131" s="3">
        <f>'1F'!$J160 + Calibration!$C$11</f>
        <v>411.57889167755837</v>
      </c>
      <c r="C131" s="3">
        <v>426.3801296458455</v>
      </c>
      <c r="D131" s="3">
        <v>587.66121618270438</v>
      </c>
      <c r="E131" s="3">
        <f t="shared" si="5"/>
        <v>9.7617309565988603E-2</v>
      </c>
      <c r="G131" s="3">
        <f>'2F'!$J160 + Calibration!$C$11</f>
        <v>395.99112033422347</v>
      </c>
      <c r="H131" s="3">
        <v>431.00525863534904</v>
      </c>
      <c r="I131" s="3">
        <v>594.06052009317648</v>
      </c>
      <c r="J131" s="3">
        <f t="shared" si="6"/>
        <v>0.11668147517368949</v>
      </c>
      <c r="L131" s="3">
        <f>'3F'!$J160 + Calibration!$C$11</f>
        <v>405.09500053320056</v>
      </c>
      <c r="M131" s="3">
        <v>437.63442261542082</v>
      </c>
      <c r="N131" s="3">
        <v>602.75856929945223</v>
      </c>
      <c r="O131" s="3">
        <f t="shared" si="7"/>
        <v>0.12880224981119817</v>
      </c>
      <c r="Q131" s="3">
        <f>'4F'!$J316 + Calibration!$C$11</f>
        <v>413.04440864146153</v>
      </c>
      <c r="R131" s="3">
        <v>445.95943896077142</v>
      </c>
      <c r="S131" s="3">
        <v>572.87456359649696</v>
      </c>
      <c r="T131" s="3">
        <f t="shared" si="8"/>
        <v>0.17011369328941667</v>
      </c>
    </row>
    <row r="132" spans="1:20" x14ac:dyDescent="0.25">
      <c r="A132" s="3">
        <f t="shared" si="9"/>
        <v>13.250000000000025</v>
      </c>
      <c r="B132" s="3">
        <f>'1F'!$J161 + Calibration!$C$11</f>
        <v>417.35205150402788</v>
      </c>
      <c r="C132" s="3">
        <v>425.14678247109759</v>
      </c>
      <c r="D132" s="3">
        <v>593.37710194125475</v>
      </c>
      <c r="E132" s="3">
        <f t="shared" ref="E132:E195" si="10">(C132-$B$213)/(7*35314.6667/1400)</f>
        <v>9.063240901333576E-2</v>
      </c>
      <c r="G132" s="3">
        <f>'2F'!$J161 + Calibration!$C$11</f>
        <v>372.45398529223252</v>
      </c>
      <c r="H132" s="3">
        <v>431.39060254325932</v>
      </c>
      <c r="I132" s="3">
        <v>600.39765159050057</v>
      </c>
      <c r="J132" s="3">
        <f t="shared" ref="J132:J195" si="11">(H132-$G$213)/(7*35314.6667/1400)</f>
        <v>0.11886382004010887</v>
      </c>
      <c r="L132" s="3">
        <f>'3F'!$J161 + Calibration!$C$11</f>
        <v>414.73188481098867</v>
      </c>
      <c r="M132" s="3">
        <v>440.10111696491708</v>
      </c>
      <c r="N132" s="3">
        <v>600.77044997948155</v>
      </c>
      <c r="O132" s="3">
        <f t="shared" ref="O132:O195" si="12">(M132-$L$213)/(7*35314.6667/1400)</f>
        <v>0.14277205091650644</v>
      </c>
      <c r="Q132" s="3">
        <f>'4F'!$J317 + Calibration!$C$11</f>
        <v>411.57889167755837</v>
      </c>
      <c r="R132" s="3">
        <v>445.95943896077142</v>
      </c>
      <c r="S132" s="3">
        <v>573.93074286004594</v>
      </c>
      <c r="T132" s="3">
        <f t="shared" ref="T132:T195" si="13">(R132-$Q$213)/(7*35314.6667/1400)</f>
        <v>0.17011369328941667</v>
      </c>
    </row>
    <row r="133" spans="1:20" x14ac:dyDescent="0.25">
      <c r="A133" s="3">
        <f t="shared" ref="A133:A196" si="14">1/12+A132</f>
        <v>13.333333333333359</v>
      </c>
      <c r="B133" s="3">
        <f>'1F'!$J162 + Calibration!$C$11</f>
        <v>423.61380580434178</v>
      </c>
      <c r="C133" s="3">
        <v>425.53220346320632</v>
      </c>
      <c r="D133" s="3">
        <v>586.97779803078276</v>
      </c>
      <c r="E133" s="3">
        <f t="shared" si="10"/>
        <v>9.2815190436039766E-2</v>
      </c>
      <c r="G133" s="3">
        <f>'2F'!$J162 + Calibration!$C$11</f>
        <v>400.56530964580014</v>
      </c>
      <c r="H133" s="3">
        <v>430.54267636062013</v>
      </c>
      <c r="I133" s="3">
        <v>592.01025942451918</v>
      </c>
      <c r="J133" s="3">
        <f t="shared" si="11"/>
        <v>0.11406170091016005</v>
      </c>
      <c r="L133" s="3">
        <f>'3F'!$J162 + Calibration!$C$11</f>
        <v>420.23872023647249</v>
      </c>
      <c r="M133" s="3">
        <v>438.48234879806046</v>
      </c>
      <c r="N133" s="3">
        <v>595.7379823728528</v>
      </c>
      <c r="O133" s="3">
        <f t="shared" si="12"/>
        <v>0.13360436894114958</v>
      </c>
      <c r="Q133" s="3">
        <f>'4F'!$J318 + Calibration!$C$11</f>
        <v>422.8588869295117</v>
      </c>
      <c r="R133" s="3">
        <v>445.95943896077142</v>
      </c>
      <c r="S133" s="3">
        <v>582.93941182926244</v>
      </c>
      <c r="T133" s="3">
        <f t="shared" si="13"/>
        <v>0.17011369328941667</v>
      </c>
    </row>
    <row r="134" spans="1:20" x14ac:dyDescent="0.25">
      <c r="A134" s="3">
        <f t="shared" si="14"/>
        <v>13.416666666666693</v>
      </c>
      <c r="B134" s="3">
        <f>'1F'!$J163 + Calibration!$C$11</f>
        <v>415.66457533450051</v>
      </c>
      <c r="C134" s="3">
        <v>425.99470865373678</v>
      </c>
      <c r="D134" s="3">
        <v>589.33871573973443</v>
      </c>
      <c r="E134" s="3">
        <f t="shared" si="10"/>
        <v>9.5434528143284583E-2</v>
      </c>
      <c r="G134" s="3">
        <f>'2F'!$J163 + Calibration!$C$11</f>
        <v>404.16248764810842</v>
      </c>
      <c r="H134" s="3">
        <v>431.39060254325932</v>
      </c>
      <c r="I134" s="3">
        <v>589.6493417155674</v>
      </c>
      <c r="J134" s="3">
        <f t="shared" si="11"/>
        <v>0.11886382004010887</v>
      </c>
      <c r="L134" s="3">
        <f>'3F'!$J163 + Calibration!$C$11</f>
        <v>448.57204820526925</v>
      </c>
      <c r="M134" s="3">
        <v>438.86784687436739</v>
      </c>
      <c r="N134" s="3">
        <v>596.0486456260395</v>
      </c>
      <c r="O134" s="3">
        <f t="shared" si="12"/>
        <v>0.13578758692013695</v>
      </c>
      <c r="Q134" s="3">
        <f>'4F'!$J319 + Calibration!$C$11</f>
        <v>422.41483528944917</v>
      </c>
      <c r="R134" s="3">
        <v>445.11151277813224</v>
      </c>
      <c r="S134" s="3">
        <v>580.95129250929165</v>
      </c>
      <c r="T134" s="3">
        <f t="shared" si="13"/>
        <v>0.16531157415946784</v>
      </c>
    </row>
    <row r="135" spans="1:20" x14ac:dyDescent="0.25">
      <c r="A135" s="3">
        <f t="shared" si="14"/>
        <v>13.500000000000027</v>
      </c>
      <c r="B135" s="3">
        <f>'1F'!$J164 + Calibration!$C$11</f>
        <v>413.04440864146153</v>
      </c>
      <c r="C135" s="3">
        <v>425.53220346320632</v>
      </c>
      <c r="D135" s="3">
        <v>594.37114606900946</v>
      </c>
      <c r="E135" s="3">
        <f t="shared" si="10"/>
        <v>9.2815190436039766E-2</v>
      </c>
      <c r="G135" s="3">
        <f>'2F'!$J164 + Calibration!$C$11</f>
        <v>416.86354584939335</v>
      </c>
      <c r="H135" s="3">
        <v>428.0759820111241</v>
      </c>
      <c r="I135" s="3">
        <v>595.7379823728528</v>
      </c>
      <c r="J135" s="3">
        <f t="shared" si="11"/>
        <v>0.10009189980485306</v>
      </c>
      <c r="L135" s="3">
        <f>'3F'!$J164 + Calibration!$C$11</f>
        <v>412.77786219245098</v>
      </c>
      <c r="M135" s="3">
        <v>438.86784687436739</v>
      </c>
      <c r="N135" s="3">
        <v>593.6877217041955</v>
      </c>
      <c r="O135" s="3">
        <f t="shared" si="12"/>
        <v>0.13578758692013695</v>
      </c>
      <c r="Q135" s="3">
        <f>'4F'!$J320 + Calibration!$C$11</f>
        <v>424.05799067321931</v>
      </c>
      <c r="R135" s="3">
        <v>446.42209831969876</v>
      </c>
      <c r="S135" s="3">
        <v>575.235444028095</v>
      </c>
      <c r="T135" s="3">
        <f t="shared" si="13"/>
        <v>0.17273390410923076</v>
      </c>
    </row>
    <row r="136" spans="1:20" x14ac:dyDescent="0.25">
      <c r="A136" s="3">
        <f t="shared" si="14"/>
        <v>13.583333333333361</v>
      </c>
      <c r="B136" s="3">
        <f>'1F'!$J165 + Calibration!$C$11</f>
        <v>419.0396609023698</v>
      </c>
      <c r="C136" s="3">
        <v>426.3801296458455</v>
      </c>
      <c r="D136" s="3">
        <v>598.03676494601029</v>
      </c>
      <c r="E136" s="3">
        <f t="shared" si="10"/>
        <v>9.7617309565988603E-2</v>
      </c>
      <c r="G136" s="3">
        <f>'2F'!$J165 + Calibration!$C$11</f>
        <v>387.81966420112843</v>
      </c>
      <c r="H136" s="3">
        <v>428.0759820111241</v>
      </c>
      <c r="I136" s="3">
        <v>594.37114606900946</v>
      </c>
      <c r="J136" s="3">
        <f t="shared" si="11"/>
        <v>0.10009189980485306</v>
      </c>
      <c r="L136" s="3">
        <f>'3F'!$J165 + Calibration!$C$11</f>
        <v>417.13009229840389</v>
      </c>
      <c r="M136" s="3">
        <v>441.41147125388852</v>
      </c>
      <c r="N136" s="3">
        <v>589.33871573973443</v>
      </c>
      <c r="O136" s="3">
        <f t="shared" si="12"/>
        <v>0.15019307119741676</v>
      </c>
      <c r="Q136" s="3">
        <f>'4F'!$J321 + Calibration!$C$11</f>
        <v>431.74085233246996</v>
      </c>
      <c r="R136" s="3">
        <v>445.95943896077142</v>
      </c>
      <c r="S136" s="3">
        <v>584.61691138629249</v>
      </c>
      <c r="T136" s="3">
        <f t="shared" si="13"/>
        <v>0.17011369328941667</v>
      </c>
    </row>
    <row r="137" spans="1:20" x14ac:dyDescent="0.25">
      <c r="A137" s="3">
        <f t="shared" si="14"/>
        <v>13.666666666666694</v>
      </c>
      <c r="B137" s="3">
        <f>'1F'!$J166 + Calibration!$C$11</f>
        <v>413.04440864146153</v>
      </c>
      <c r="C137" s="3">
        <v>425.99470865373678</v>
      </c>
      <c r="D137" s="3">
        <v>591.6996023842247</v>
      </c>
      <c r="E137" s="3">
        <f t="shared" si="10"/>
        <v>9.5434528143284583E-2</v>
      </c>
      <c r="G137" s="3">
        <f>'2F'!$J166 + Calibration!$C$11</f>
        <v>424.54649632785384</v>
      </c>
      <c r="H137" s="3">
        <v>429.30940627007067</v>
      </c>
      <c r="I137" s="3">
        <v>591.32684127259756</v>
      </c>
      <c r="J137" s="3">
        <f t="shared" si="11"/>
        <v>0.10707723691379183</v>
      </c>
      <c r="L137" s="3">
        <f>'3F'!$J166 + Calibration!$C$11</f>
        <v>421.21577595534649</v>
      </c>
      <c r="M137" s="3">
        <v>440.94904314755627</v>
      </c>
      <c r="N137" s="3">
        <v>598.03676494601029</v>
      </c>
      <c r="O137" s="3">
        <f t="shared" si="12"/>
        <v>0.14757417004645529</v>
      </c>
      <c r="Q137" s="3">
        <f>'4F'!$J322 + Calibration!$C$11</f>
        <v>427.4330762410886</v>
      </c>
      <c r="R137" s="3">
        <v>445.95943896077142</v>
      </c>
      <c r="S137" s="3">
        <v>581.63471066121326</v>
      </c>
      <c r="T137" s="3">
        <f t="shared" si="13"/>
        <v>0.17011369328941667</v>
      </c>
    </row>
    <row r="138" spans="1:20" x14ac:dyDescent="0.25">
      <c r="A138" s="3">
        <f t="shared" si="14"/>
        <v>13.750000000000028</v>
      </c>
      <c r="B138" s="3">
        <f>'1F'!$J167 + Calibration!$C$11</f>
        <v>395.7690278997847</v>
      </c>
      <c r="C138" s="3">
        <v>425.53220346320632</v>
      </c>
      <c r="D138" s="3">
        <v>597.04268975379421</v>
      </c>
      <c r="E138" s="3">
        <f t="shared" si="10"/>
        <v>9.2815190436039766E-2</v>
      </c>
      <c r="G138" s="3">
        <f>'2F'!$J167 + Calibration!$C$11</f>
        <v>411.13470680868062</v>
      </c>
      <c r="H138" s="3">
        <v>428.0759820111241</v>
      </c>
      <c r="I138" s="3">
        <v>584.98967249791974</v>
      </c>
      <c r="J138" s="3">
        <f t="shared" si="11"/>
        <v>0.10009189980485306</v>
      </c>
      <c r="L138" s="3">
        <f>'3F'!$J167 + Calibration!$C$11</f>
        <v>438.00260663278385</v>
      </c>
      <c r="M138" s="3">
        <v>441.41147125388852</v>
      </c>
      <c r="N138" s="3">
        <v>598.72018931082425</v>
      </c>
      <c r="O138" s="3">
        <f t="shared" si="12"/>
        <v>0.15019307119741676</v>
      </c>
      <c r="Q138" s="3">
        <f>'4F'!$J323 + Calibration!$C$11</f>
        <v>408.95872498451894</v>
      </c>
      <c r="R138" s="3">
        <v>443.49282169547405</v>
      </c>
      <c r="S138" s="3">
        <v>580.64067274635102</v>
      </c>
      <c r="T138" s="3">
        <f t="shared" si="13"/>
        <v>0.1561443287403956</v>
      </c>
    </row>
    <row r="139" spans="1:20" x14ac:dyDescent="0.25">
      <c r="A139" s="3">
        <f t="shared" si="14"/>
        <v>13.833333333333362</v>
      </c>
      <c r="B139" s="3">
        <f>'1F'!$J168 + Calibration!$C$11</f>
        <v>404.16248764810842</v>
      </c>
      <c r="C139" s="3">
        <v>426.3801296458455</v>
      </c>
      <c r="D139" s="3">
        <v>596.0486456260395</v>
      </c>
      <c r="E139" s="3">
        <f t="shared" si="10"/>
        <v>9.7617309565988603E-2</v>
      </c>
      <c r="G139" s="3">
        <f>'2F'!$J168 + Calibration!$C$11</f>
        <v>393.59291284680802</v>
      </c>
      <c r="H139" s="3">
        <v>428.0759820111241</v>
      </c>
      <c r="I139" s="3">
        <v>594.06052009317648</v>
      </c>
      <c r="J139" s="3">
        <f t="shared" si="11"/>
        <v>0.10009189980485306</v>
      </c>
      <c r="L139" s="3">
        <f>'3F'!$J168 + Calibration!$C$11</f>
        <v>410.64620115404608</v>
      </c>
      <c r="M139" s="3">
        <v>438.86784687436739</v>
      </c>
      <c r="N139" s="3">
        <v>592.69368378933314</v>
      </c>
      <c r="O139" s="3">
        <f t="shared" si="12"/>
        <v>0.13578758692013695</v>
      </c>
      <c r="Q139" s="3">
        <f>'4F'!$J324 + Calibration!$C$11</f>
        <v>423.83589823878054</v>
      </c>
      <c r="R139" s="3">
        <v>443.49282169547405</v>
      </c>
      <c r="S139" s="3">
        <v>581.26194954958612</v>
      </c>
      <c r="T139" s="3">
        <f t="shared" si="13"/>
        <v>0.1561443287403956</v>
      </c>
    </row>
    <row r="140" spans="1:20" x14ac:dyDescent="0.25">
      <c r="A140" s="3">
        <f t="shared" si="14"/>
        <v>13.916666666666696</v>
      </c>
      <c r="B140" s="3">
        <f>'1F'!$J169 + Calibration!$C$11</f>
        <v>403.45188955903512</v>
      </c>
      <c r="C140" s="3">
        <v>426.3801296458455</v>
      </c>
      <c r="D140" s="3">
        <v>597.72610790571582</v>
      </c>
      <c r="E140" s="3">
        <f t="shared" si="10"/>
        <v>9.7617309565988603E-2</v>
      </c>
      <c r="G140" s="3">
        <f>'2F'!$J169 + Calibration!$C$11</f>
        <v>404.16248764810842</v>
      </c>
      <c r="H140" s="3">
        <v>428.46148008743126</v>
      </c>
      <c r="I140" s="3">
        <v>590.33275986748913</v>
      </c>
      <c r="J140" s="3">
        <f t="shared" si="11"/>
        <v>0.10227511778384171</v>
      </c>
      <c r="L140" s="3">
        <f>'3F'!$J169 + Calibration!$C$11</f>
        <v>410.64620115404608</v>
      </c>
      <c r="M140" s="3">
        <v>438.0199206917282</v>
      </c>
      <c r="N140" s="3">
        <v>598.72018931082425</v>
      </c>
      <c r="O140" s="3">
        <f t="shared" si="12"/>
        <v>0.1309854677901881</v>
      </c>
      <c r="Q140" s="3">
        <f>'4F'!$J325 + Calibration!$C$11</f>
        <v>432.7178636417388</v>
      </c>
      <c r="R140" s="3">
        <v>443.87831977178098</v>
      </c>
      <c r="S140" s="3">
        <v>580.64067274635102</v>
      </c>
      <c r="T140" s="3">
        <f t="shared" si="13"/>
        <v>0.15832754671938296</v>
      </c>
    </row>
    <row r="141" spans="1:20" x14ac:dyDescent="0.25">
      <c r="A141" s="3">
        <f t="shared" si="14"/>
        <v>14.00000000000003</v>
      </c>
      <c r="B141" s="3">
        <f>'1F'!$J170 + Calibration!$C$11</f>
        <v>403.45188955903512</v>
      </c>
      <c r="C141" s="3">
        <v>425.53220346320632</v>
      </c>
      <c r="D141" s="3">
        <v>605.11945594394251</v>
      </c>
      <c r="E141" s="3">
        <f t="shared" si="10"/>
        <v>9.2815190436039766E-2</v>
      </c>
      <c r="G141" s="3">
        <f>'2F'!$J170 + Calibration!$C$11</f>
        <v>403.18547633883958</v>
      </c>
      <c r="H141" s="3">
        <v>428.46148008743126</v>
      </c>
      <c r="I141" s="3">
        <v>596.35926538898025</v>
      </c>
      <c r="J141" s="3">
        <f t="shared" si="11"/>
        <v>0.10227511778384171</v>
      </c>
      <c r="L141" s="3">
        <f>'3F'!$J170 + Calibration!$C$11</f>
        <v>426.23397249738099</v>
      </c>
      <c r="M141" s="3">
        <v>438.48234879806046</v>
      </c>
      <c r="N141" s="3">
        <v>604.74669483231537</v>
      </c>
      <c r="O141" s="3">
        <f t="shared" si="12"/>
        <v>0.13360436894114958</v>
      </c>
      <c r="Q141" s="3">
        <f>'4F'!$J326 + Calibration!$C$11</f>
        <v>410.15769549941177</v>
      </c>
      <c r="R141" s="3">
        <v>443.87831977178098</v>
      </c>
      <c r="S141" s="3">
        <v>577.90698771287975</v>
      </c>
      <c r="T141" s="3">
        <f t="shared" si="13"/>
        <v>0.15832754671938296</v>
      </c>
    </row>
    <row r="142" spans="1:20" x14ac:dyDescent="0.25">
      <c r="A142" s="3">
        <f t="shared" si="14"/>
        <v>14.083333333333364</v>
      </c>
      <c r="B142" s="3">
        <f>'1F'!$J171 + Calibration!$C$11</f>
        <v>406.29410427690817</v>
      </c>
      <c r="C142" s="3">
        <v>426.3801296458455</v>
      </c>
      <c r="D142" s="3">
        <v>599.71422722568661</v>
      </c>
      <c r="E142" s="3">
        <f t="shared" si="10"/>
        <v>9.7617309565988603E-2</v>
      </c>
      <c r="G142" s="3">
        <f>'2F'!$J171 + Calibration!$C$11</f>
        <v>405.58350618783487</v>
      </c>
      <c r="H142" s="3">
        <v>431.39060254325932</v>
      </c>
      <c r="I142" s="3">
        <v>594.06052009317648</v>
      </c>
      <c r="J142" s="3">
        <f t="shared" si="11"/>
        <v>0.11886382004010887</v>
      </c>
      <c r="L142" s="3">
        <f>'3F'!$J171 + Calibration!$C$11</f>
        <v>415.1760696798662</v>
      </c>
      <c r="M142" s="3">
        <v>438.86784687436739</v>
      </c>
      <c r="N142" s="3">
        <v>601.76448789434392</v>
      </c>
      <c r="O142" s="3">
        <f t="shared" si="12"/>
        <v>0.13578758692013695</v>
      </c>
      <c r="Q142" s="3">
        <f>'4F'!$J327 + Calibration!$C$11</f>
        <v>413.97696593615859</v>
      </c>
      <c r="R142" s="3">
        <v>443.87831977178098</v>
      </c>
      <c r="S142" s="3">
        <v>580.64067274635102</v>
      </c>
      <c r="T142" s="3">
        <f t="shared" si="13"/>
        <v>0.15832754671938296</v>
      </c>
    </row>
    <row r="143" spans="1:20" x14ac:dyDescent="0.25">
      <c r="A143" s="3">
        <f t="shared" si="14"/>
        <v>14.166666666666698</v>
      </c>
      <c r="B143" s="3">
        <f>'1F'!$J172 + Calibration!$C$11</f>
        <v>394.56992415607687</v>
      </c>
      <c r="C143" s="3">
        <v>426.3801296458455</v>
      </c>
      <c r="D143" s="3">
        <v>597.41548814277508</v>
      </c>
      <c r="E143" s="3">
        <f t="shared" si="10"/>
        <v>9.7617309565988603E-2</v>
      </c>
      <c r="G143" s="3">
        <f>'2F'!$J172 + Calibration!$C$11</f>
        <v>426.94457058645406</v>
      </c>
      <c r="H143" s="3">
        <v>430.54267636062013</v>
      </c>
      <c r="I143" s="3">
        <v>596.73206377796123</v>
      </c>
      <c r="J143" s="3">
        <f t="shared" si="11"/>
        <v>0.11406170091016005</v>
      </c>
      <c r="L143" s="3">
        <f>'3F'!$J172 + Calibration!$C$11</f>
        <v>411.35679924311938</v>
      </c>
      <c r="M143" s="3">
        <v>438.48234879806046</v>
      </c>
      <c r="N143" s="3">
        <v>604.74669483231537</v>
      </c>
      <c r="O143" s="3">
        <f t="shared" si="12"/>
        <v>0.13360436894114958</v>
      </c>
      <c r="Q143" s="3">
        <f>'4F'!$J328 + Calibration!$C$11</f>
        <v>414.46547159079313</v>
      </c>
      <c r="R143" s="3">
        <v>443.87831977178098</v>
      </c>
      <c r="S143" s="3">
        <v>581.26194954958612</v>
      </c>
      <c r="T143" s="3">
        <f t="shared" si="13"/>
        <v>0.15832754671938296</v>
      </c>
    </row>
    <row r="144" spans="1:20" x14ac:dyDescent="0.25">
      <c r="A144" s="3">
        <f t="shared" si="14"/>
        <v>14.250000000000032</v>
      </c>
      <c r="B144" s="3">
        <f>'1F'!$J173 + Calibration!$C$11</f>
        <v>417.13009229840389</v>
      </c>
      <c r="C144" s="3">
        <v>426.3801296458455</v>
      </c>
      <c r="D144" s="3">
        <v>595.7379823728528</v>
      </c>
      <c r="E144" s="3">
        <f t="shared" si="10"/>
        <v>9.7617309565988603E-2</v>
      </c>
      <c r="G144" s="3">
        <f>'2F'!$J173 + Calibration!$C$11</f>
        <v>414.46547159079313</v>
      </c>
      <c r="H144" s="3">
        <v>431.7759464511696</v>
      </c>
      <c r="I144" s="3">
        <v>593.37710194125475</v>
      </c>
      <c r="J144" s="3">
        <f t="shared" si="11"/>
        <v>0.12104616490652825</v>
      </c>
      <c r="L144" s="3">
        <f>'3F'!$J173 + Calibration!$C$11</f>
        <v>407.53752880637256</v>
      </c>
      <c r="M144" s="3">
        <v>438.48234879806046</v>
      </c>
      <c r="N144" s="3">
        <v>602.44791225915787</v>
      </c>
      <c r="O144" s="3">
        <f t="shared" si="12"/>
        <v>0.13360436894114958</v>
      </c>
      <c r="Q144" s="3">
        <f>'4F'!$J329 + Calibration!$C$11</f>
        <v>417.13009229840389</v>
      </c>
      <c r="R144" s="3">
        <v>443.87831977178098</v>
      </c>
      <c r="S144" s="3">
        <v>579.95724838153694</v>
      </c>
      <c r="T144" s="3">
        <f t="shared" si="13"/>
        <v>0.15832754671938296</v>
      </c>
    </row>
    <row r="145" spans="1:20" x14ac:dyDescent="0.25">
      <c r="A145" s="3">
        <f t="shared" si="14"/>
        <v>14.333333333333366</v>
      </c>
      <c r="B145" s="3">
        <f>'1F'!$J174 + Calibration!$C$11</f>
        <v>426.7224781520153</v>
      </c>
      <c r="C145" s="3">
        <v>425.99470865373678</v>
      </c>
      <c r="D145" s="3">
        <v>593.00430355227388</v>
      </c>
      <c r="E145" s="3">
        <f t="shared" si="10"/>
        <v>9.5434528143284583E-2</v>
      </c>
      <c r="G145" s="3">
        <f>'2F'!$J174 + Calibration!$C$11</f>
        <v>409.18068419014293</v>
      </c>
      <c r="H145" s="3">
        <v>431.39060254325932</v>
      </c>
      <c r="I145" s="3">
        <v>589.6493417155674</v>
      </c>
      <c r="J145" s="3">
        <f t="shared" si="11"/>
        <v>0.11886382004010887</v>
      </c>
      <c r="L145" s="3">
        <f>'3F'!$J174 + Calibration!$C$11</f>
        <v>411.57889167755837</v>
      </c>
      <c r="M145" s="3">
        <v>438.48234879806046</v>
      </c>
      <c r="N145" s="3">
        <v>603.75261342720694</v>
      </c>
      <c r="O145" s="3">
        <f t="shared" si="12"/>
        <v>0.13360436894114958</v>
      </c>
      <c r="Q145" s="3">
        <f>'4F'!$J330 + Calibration!$C$11</f>
        <v>414.73188481098867</v>
      </c>
      <c r="R145" s="3">
        <v>443.87831977178098</v>
      </c>
      <c r="S145" s="3">
        <v>586.29437987886104</v>
      </c>
      <c r="T145" s="3">
        <f t="shared" si="13"/>
        <v>0.15832754671938296</v>
      </c>
    </row>
    <row r="146" spans="1:20" x14ac:dyDescent="0.25">
      <c r="A146" s="3">
        <f t="shared" si="14"/>
        <v>14.4166666666667</v>
      </c>
      <c r="B146" s="3">
        <f>'1F'!$J175 + Calibration!$C$11</f>
        <v>421.21577595534649</v>
      </c>
      <c r="C146" s="3">
        <v>425.53220346320632</v>
      </c>
      <c r="D146" s="3">
        <v>595.7379823728528</v>
      </c>
      <c r="E146" s="3">
        <f t="shared" si="10"/>
        <v>9.2815190436039766E-2</v>
      </c>
      <c r="G146" s="3">
        <f>'2F'!$J175 + Calibration!$C$11</f>
        <v>414.24337915635437</v>
      </c>
      <c r="H146" s="3">
        <v>430.54267636062013</v>
      </c>
      <c r="I146" s="3">
        <v>592.38302053614643</v>
      </c>
      <c r="J146" s="3">
        <f t="shared" si="11"/>
        <v>0.11406170091016005</v>
      </c>
      <c r="L146" s="3">
        <f>'3F'!$J175 + Calibration!$C$11</f>
        <v>410.64620115404608</v>
      </c>
      <c r="M146" s="3">
        <v>438.0199206917282</v>
      </c>
      <c r="N146" s="3">
        <v>599.40360746274587</v>
      </c>
      <c r="O146" s="3">
        <f t="shared" si="12"/>
        <v>0.1309854677901881</v>
      </c>
      <c r="Q146" s="3">
        <f>'4F'!$J331 + Calibration!$C$11</f>
        <v>428.41008755035745</v>
      </c>
      <c r="R146" s="3">
        <v>443.49282169547405</v>
      </c>
      <c r="S146" s="3">
        <v>583.31221021824342</v>
      </c>
      <c r="T146" s="3">
        <f t="shared" si="13"/>
        <v>0.1561443287403956</v>
      </c>
    </row>
    <row r="147" spans="1:20" x14ac:dyDescent="0.25">
      <c r="A147" s="3">
        <f t="shared" si="14"/>
        <v>14.500000000000034</v>
      </c>
      <c r="B147" s="3">
        <f>'1F'!$J176 + Calibration!$C$11</f>
        <v>418.55115524773549</v>
      </c>
      <c r="C147" s="3">
        <v>425.99470865373678</v>
      </c>
      <c r="D147" s="3">
        <v>594.37114606900946</v>
      </c>
      <c r="E147" s="3">
        <f t="shared" si="10"/>
        <v>9.5434528143284583E-2</v>
      </c>
      <c r="G147" s="3">
        <f>'2F'!$J176 + Calibration!$C$11</f>
        <v>388.79667551039728</v>
      </c>
      <c r="H147" s="3">
        <v>431.7759464511696</v>
      </c>
      <c r="I147" s="3">
        <v>592.01025942451918</v>
      </c>
      <c r="J147" s="3">
        <f t="shared" si="11"/>
        <v>0.12104616490652825</v>
      </c>
      <c r="L147" s="3">
        <f>'3F'!$J176 + Calibration!$C$11</f>
        <v>408.95872498451894</v>
      </c>
      <c r="M147" s="3">
        <v>438.86784687436739</v>
      </c>
      <c r="N147" s="3">
        <v>593.37710194125475</v>
      </c>
      <c r="O147" s="3">
        <f t="shared" si="12"/>
        <v>0.13578758692013695</v>
      </c>
      <c r="Q147" s="3">
        <f>'4F'!$J332 + Calibration!$C$11</f>
        <v>408.73663255008017</v>
      </c>
      <c r="R147" s="3">
        <v>444.26358659549305</v>
      </c>
      <c r="S147" s="3">
        <v>580.95129250929165</v>
      </c>
      <c r="T147" s="3">
        <f t="shared" si="13"/>
        <v>0.16050945502951899</v>
      </c>
    </row>
    <row r="148" spans="1:20" x14ac:dyDescent="0.25">
      <c r="A148" s="3">
        <f t="shared" si="14"/>
        <v>14.583333333333368</v>
      </c>
      <c r="B148" s="3">
        <f>'1F'!$J177 + Calibration!$C$11</f>
        <v>415.66457533450051</v>
      </c>
      <c r="C148" s="3">
        <v>425.99470865373678</v>
      </c>
      <c r="D148" s="3">
        <v>592.01025942451918</v>
      </c>
      <c r="E148" s="3">
        <f t="shared" si="10"/>
        <v>9.5434528143284583E-2</v>
      </c>
      <c r="G148" s="3">
        <f>'2F'!$J177 + Calibration!$C$11</f>
        <v>413.04440864146153</v>
      </c>
      <c r="H148" s="3">
        <v>431.00525863534904</v>
      </c>
      <c r="I148" s="3">
        <v>599.09295042245139</v>
      </c>
      <c r="J148" s="3">
        <f t="shared" si="11"/>
        <v>0.11668147517368949</v>
      </c>
      <c r="L148" s="3">
        <f>'3F'!$J177 + Calibration!$C$11</f>
        <v>407.98171367525009</v>
      </c>
      <c r="M148" s="3">
        <v>438.86784687436739</v>
      </c>
      <c r="N148" s="3">
        <v>602.07515114753062</v>
      </c>
      <c r="O148" s="3">
        <f t="shared" si="12"/>
        <v>0.13578758692013695</v>
      </c>
      <c r="Q148" s="3">
        <f>'4F'!$J333 + Calibration!$C$11</f>
        <v>418.81756846793104</v>
      </c>
      <c r="R148" s="3">
        <v>443.49282169547405</v>
      </c>
      <c r="S148" s="3">
        <v>578.96316697642862</v>
      </c>
      <c r="T148" s="3">
        <f t="shared" si="13"/>
        <v>0.1561443287403956</v>
      </c>
    </row>
    <row r="149" spans="1:20" x14ac:dyDescent="0.25">
      <c r="A149" s="3">
        <f t="shared" si="14"/>
        <v>14.666666666666702</v>
      </c>
      <c r="B149" s="3">
        <f>'1F'!$J178 + Calibration!$C$11</f>
        <v>412.55590298682722</v>
      </c>
      <c r="C149" s="3">
        <v>426.3801296458455</v>
      </c>
      <c r="D149" s="3">
        <v>595.36522126122554</v>
      </c>
      <c r="E149" s="3">
        <f t="shared" si="10"/>
        <v>9.7617309565988603E-2</v>
      </c>
      <c r="G149" s="3">
        <f>'2F'!$J178 + Calibration!$C$11</f>
        <v>407.27111558617702</v>
      </c>
      <c r="H149" s="3">
        <v>430.15733245270985</v>
      </c>
      <c r="I149" s="3">
        <v>598.72018931082425</v>
      </c>
      <c r="J149" s="3">
        <f t="shared" si="11"/>
        <v>0.11187935604374066</v>
      </c>
      <c r="L149" s="3">
        <f>'3F'!$J178 + Calibration!$C$11</f>
        <v>411.13470680868062</v>
      </c>
      <c r="M149" s="3">
        <v>438.0199206917282</v>
      </c>
      <c r="N149" s="3">
        <v>602.75856929945223</v>
      </c>
      <c r="O149" s="3">
        <f t="shared" si="12"/>
        <v>0.1309854677901881</v>
      </c>
      <c r="Q149" s="3">
        <f>'4F'!$J334 + Calibration!$C$11</f>
        <v>431.74085233246996</v>
      </c>
      <c r="R149" s="3">
        <v>443.49282169547405</v>
      </c>
      <c r="S149" s="3">
        <v>585.98375390302806</v>
      </c>
      <c r="T149" s="3">
        <f t="shared" si="13"/>
        <v>0.1561443287403956</v>
      </c>
    </row>
    <row r="150" spans="1:20" x14ac:dyDescent="0.25">
      <c r="A150" s="3">
        <f t="shared" si="14"/>
        <v>14.750000000000036</v>
      </c>
      <c r="B150" s="3">
        <f>'1F'!$J179 + Calibration!$C$11</f>
        <v>408.73663255008017</v>
      </c>
      <c r="C150" s="3">
        <v>423.91335821215102</v>
      </c>
      <c r="D150" s="3">
        <v>595.36522126122554</v>
      </c>
      <c r="E150" s="3">
        <f t="shared" si="10"/>
        <v>8.3647071904396991E-2</v>
      </c>
      <c r="G150" s="3">
        <f>'2F'!$J179 + Calibration!$C$11</f>
        <v>422.8588869295117</v>
      </c>
      <c r="H150" s="3">
        <v>431.39060254325932</v>
      </c>
      <c r="I150" s="3">
        <v>595.36522126122554</v>
      </c>
      <c r="J150" s="3">
        <f t="shared" si="11"/>
        <v>0.11886382004010887</v>
      </c>
      <c r="L150" s="3">
        <f>'3F'!$J179 + Calibration!$C$11</f>
        <v>416.15308098913505</v>
      </c>
      <c r="M150" s="3">
        <v>438.48234879806046</v>
      </c>
      <c r="N150" s="3">
        <v>597.04268975379421</v>
      </c>
      <c r="O150" s="3">
        <f t="shared" si="12"/>
        <v>0.13360436894114958</v>
      </c>
      <c r="Q150" s="3">
        <f>'4F'!$J335 + Calibration!$C$11</f>
        <v>411.35679924311938</v>
      </c>
      <c r="R150" s="3">
        <v>443.49282169547405</v>
      </c>
      <c r="S150" s="3">
        <v>580.64067274635102</v>
      </c>
      <c r="T150" s="3">
        <f t="shared" si="13"/>
        <v>0.1561443287403956</v>
      </c>
    </row>
    <row r="151" spans="1:20" x14ac:dyDescent="0.25">
      <c r="A151" s="3">
        <f t="shared" si="14"/>
        <v>14.833333333333369</v>
      </c>
      <c r="B151" s="3">
        <f>'1F'!$J180 + Calibration!$C$11</f>
        <v>415.44248290006198</v>
      </c>
      <c r="C151" s="3">
        <v>426.3801296458455</v>
      </c>
      <c r="D151" s="3">
        <v>594.37114606900946</v>
      </c>
      <c r="E151" s="3">
        <f t="shared" si="10"/>
        <v>9.7617309565988603E-2</v>
      </c>
      <c r="G151" s="3">
        <f>'2F'!$J180 + Calibration!$C$11</f>
        <v>422.41483528944917</v>
      </c>
      <c r="H151" s="3">
        <v>431.39060254325932</v>
      </c>
      <c r="I151" s="3">
        <v>592.69368378933314</v>
      </c>
      <c r="J151" s="3">
        <f t="shared" si="11"/>
        <v>0.11886382004010887</v>
      </c>
      <c r="L151" s="3">
        <f>'3F'!$J180 + Calibration!$C$11</f>
        <v>414.46547159079313</v>
      </c>
      <c r="M151" s="3">
        <v>439.33027498069964</v>
      </c>
      <c r="N151" s="3">
        <v>589.6493417155674</v>
      </c>
      <c r="O151" s="3">
        <f t="shared" si="12"/>
        <v>0.13840648807109843</v>
      </c>
      <c r="Q151" s="3">
        <f>'4F'!$J336 + Calibration!$C$11</f>
        <v>408.95872498451894</v>
      </c>
      <c r="R151" s="3">
        <v>443.0303935891418</v>
      </c>
      <c r="S151" s="3">
        <v>584.61691138629249</v>
      </c>
      <c r="T151" s="3">
        <f t="shared" si="13"/>
        <v>0.15352542758943413</v>
      </c>
    </row>
    <row r="152" spans="1:20" x14ac:dyDescent="0.25">
      <c r="A152" s="3">
        <f t="shared" si="14"/>
        <v>14.916666666666703</v>
      </c>
      <c r="B152" s="3">
        <f>'1F'!$J181 + Calibration!$C$11</f>
        <v>408.4702193298844</v>
      </c>
      <c r="C152" s="3">
        <v>424.29885628845841</v>
      </c>
      <c r="D152" s="3">
        <v>594.06052009317648</v>
      </c>
      <c r="E152" s="3">
        <f t="shared" si="10"/>
        <v>8.5830289883386923E-2</v>
      </c>
      <c r="G152" s="3">
        <f>'2F'!$J181 + Calibration!$C$11</f>
        <v>422.8588869295117</v>
      </c>
      <c r="H152" s="3">
        <v>431.39060254325932</v>
      </c>
      <c r="I152" s="3">
        <v>590.02214010454838</v>
      </c>
      <c r="J152" s="3">
        <f t="shared" si="11"/>
        <v>0.11886382004010887</v>
      </c>
      <c r="L152" s="3">
        <f>'3F'!$J181 + Calibration!$C$11</f>
        <v>407.27111558617702</v>
      </c>
      <c r="M152" s="3">
        <v>438.0199206917282</v>
      </c>
      <c r="N152" s="3">
        <v>584.61691138629249</v>
      </c>
      <c r="O152" s="3">
        <f t="shared" si="12"/>
        <v>0.1309854677901881</v>
      </c>
      <c r="Q152" s="3">
        <f>'4F'!$J337 + Calibration!$C$11</f>
        <v>407.04902315173825</v>
      </c>
      <c r="R152" s="3">
        <v>446.80736514341083</v>
      </c>
      <c r="S152" s="3">
        <v>590.70555825647011</v>
      </c>
      <c r="T152" s="3">
        <f t="shared" si="13"/>
        <v>0.1749158124193668</v>
      </c>
    </row>
    <row r="153" spans="1:20" x14ac:dyDescent="0.25">
      <c r="A153" s="3">
        <f t="shared" si="14"/>
        <v>15.000000000000037</v>
      </c>
      <c r="B153" s="3">
        <f>'1F'!$J182 + Calibration!$C$11</f>
        <v>411.13470680868062</v>
      </c>
      <c r="C153" s="3">
        <v>423.45093010581922</v>
      </c>
      <c r="D153" s="3">
        <v>596.0486456260395</v>
      </c>
      <c r="E153" s="3">
        <f t="shared" si="10"/>
        <v>8.10281707534381E-2</v>
      </c>
      <c r="G153" s="3">
        <f>'2F'!$J182 + Calibration!$C$11</f>
        <v>405.84996381763557</v>
      </c>
      <c r="H153" s="3">
        <v>431.00525863534904</v>
      </c>
      <c r="I153" s="3">
        <v>591.01617801941075</v>
      </c>
      <c r="J153" s="3">
        <f t="shared" si="11"/>
        <v>0.11668147517368949</v>
      </c>
      <c r="L153" s="3">
        <f>'3F'!$J182 + Calibration!$C$11</f>
        <v>404.65099330274273</v>
      </c>
      <c r="M153" s="3">
        <v>438.86784687436739</v>
      </c>
      <c r="N153" s="3">
        <v>590.70555825647011</v>
      </c>
      <c r="O153" s="3">
        <f t="shared" si="12"/>
        <v>0.13578758692013695</v>
      </c>
      <c r="Q153" s="3">
        <f>'4F'!$J338 + Calibration!$C$11</f>
        <v>410.37978793385054</v>
      </c>
      <c r="R153" s="3">
        <v>443.49282169547405</v>
      </c>
      <c r="S153" s="3">
        <v>592.38302053614643</v>
      </c>
      <c r="T153" s="3">
        <f t="shared" si="13"/>
        <v>0.1561443287403956</v>
      </c>
    </row>
    <row r="154" spans="1:20" x14ac:dyDescent="0.25">
      <c r="A154" s="3">
        <f t="shared" si="14"/>
        <v>15.083333333333371</v>
      </c>
      <c r="B154" s="3">
        <f>'1F'!$J183 + Calibration!$C$11</f>
        <v>415.66457533450051</v>
      </c>
      <c r="C154" s="3">
        <v>425.99470865373678</v>
      </c>
      <c r="D154" s="3">
        <v>592.69368378933314</v>
      </c>
      <c r="E154" s="3">
        <f t="shared" si="10"/>
        <v>9.5434528143284583E-2</v>
      </c>
      <c r="G154" s="3">
        <f>'2F'!$J183 + Calibration!$C$11</f>
        <v>426.94457058645406</v>
      </c>
      <c r="H154" s="3">
        <v>431.39060254325932</v>
      </c>
      <c r="I154" s="3">
        <v>598.40952605763755</v>
      </c>
      <c r="J154" s="3">
        <f t="shared" si="11"/>
        <v>0.11886382004010887</v>
      </c>
      <c r="L154" s="3">
        <f>'3F'!$J183 + Calibration!$C$11</f>
        <v>408.4702193298844</v>
      </c>
      <c r="M154" s="3">
        <v>438.86784687436739</v>
      </c>
      <c r="N154" s="3">
        <v>588.34464054751845</v>
      </c>
      <c r="O154" s="3">
        <f t="shared" si="12"/>
        <v>0.13578758692013695</v>
      </c>
      <c r="Q154" s="3">
        <f>'4F'!$J339 + Calibration!$C$11</f>
        <v>417.84055715866219</v>
      </c>
      <c r="R154" s="3">
        <v>443.87831977178098</v>
      </c>
      <c r="S154" s="3">
        <v>588.34464054751845</v>
      </c>
      <c r="T154" s="3">
        <f t="shared" si="13"/>
        <v>0.15832754671938296</v>
      </c>
    </row>
    <row r="155" spans="1:20" x14ac:dyDescent="0.25">
      <c r="A155" s="3">
        <f t="shared" si="14"/>
        <v>15.166666666666705</v>
      </c>
      <c r="B155" s="3">
        <f>'1F'!$J184 + Calibration!$C$11</f>
        <v>409.66918984477724</v>
      </c>
      <c r="C155" s="3">
        <v>426.3801296458455</v>
      </c>
      <c r="D155" s="3">
        <v>593.6877217041955</v>
      </c>
      <c r="E155" s="3">
        <f t="shared" si="10"/>
        <v>9.7617309565988603E-2</v>
      </c>
      <c r="G155" s="3">
        <f>'2F'!$J184 + Calibration!$C$11</f>
        <v>428.41008755035745</v>
      </c>
      <c r="H155" s="3">
        <v>428.84682399534177</v>
      </c>
      <c r="I155" s="3">
        <v>592.01025942451918</v>
      </c>
      <c r="J155" s="3">
        <f t="shared" si="11"/>
        <v>0.10445746265026237</v>
      </c>
      <c r="L155" s="3">
        <f>'3F'!$J184 + Calibration!$C$11</f>
        <v>409.18068419014293</v>
      </c>
      <c r="M155" s="3">
        <v>438.48234879806046</v>
      </c>
      <c r="N155" s="3">
        <v>597.04268975379421</v>
      </c>
      <c r="O155" s="3">
        <f t="shared" si="12"/>
        <v>0.13360436894114958</v>
      </c>
      <c r="Q155" s="3">
        <f>'4F'!$J340 + Calibration!$C$11</f>
        <v>384.71099185345469</v>
      </c>
      <c r="R155" s="3">
        <v>443.49282169547405</v>
      </c>
      <c r="S155" s="3">
        <v>591.6996023842247</v>
      </c>
      <c r="T155" s="3">
        <f t="shared" si="13"/>
        <v>0.1561443287403956</v>
      </c>
    </row>
    <row r="156" spans="1:20" x14ac:dyDescent="0.25">
      <c r="A156" s="3">
        <f t="shared" si="14"/>
        <v>15.250000000000039</v>
      </c>
      <c r="B156" s="3">
        <f>'1F'!$J185 + Calibration!$C$11</f>
        <v>408.24812689544586</v>
      </c>
      <c r="C156" s="3">
        <v>425.53220346320632</v>
      </c>
      <c r="D156" s="3">
        <v>596.35926538898025</v>
      </c>
      <c r="E156" s="3">
        <f t="shared" si="10"/>
        <v>9.2815190436039766E-2</v>
      </c>
      <c r="G156" s="3">
        <f>'2F'!$J185 + Calibration!$C$11</f>
        <v>432.7178636417388</v>
      </c>
      <c r="H156" s="3">
        <v>428.0759820111241</v>
      </c>
      <c r="I156" s="3">
        <v>596.73206377796123</v>
      </c>
      <c r="J156" s="3">
        <f t="shared" si="11"/>
        <v>0.10009189980485306</v>
      </c>
      <c r="L156" s="3">
        <f>'3F'!$J185 + Calibration!$C$11</f>
        <v>422.8588869295117</v>
      </c>
      <c r="M156" s="3">
        <v>438.86784687436739</v>
      </c>
      <c r="N156" s="3">
        <v>591.32684127259756</v>
      </c>
      <c r="O156" s="3">
        <f t="shared" si="12"/>
        <v>0.13578758692013695</v>
      </c>
      <c r="Q156" s="3">
        <f>'4F'!$J341 + Calibration!$C$11</f>
        <v>404.65099330274273</v>
      </c>
      <c r="R156" s="3">
        <v>443.87831977178098</v>
      </c>
      <c r="S156" s="3">
        <v>593.00430355227388</v>
      </c>
      <c r="T156" s="3">
        <f t="shared" si="13"/>
        <v>0.15832754671938296</v>
      </c>
    </row>
    <row r="157" spans="1:20" x14ac:dyDescent="0.25">
      <c r="A157" s="3">
        <f t="shared" si="14"/>
        <v>15.333333333333373</v>
      </c>
      <c r="B157" s="3">
        <f>'1F'!$J186 + Calibration!$C$11</f>
        <v>433.42841732120695</v>
      </c>
      <c r="C157" s="3">
        <v>425.53220346320632</v>
      </c>
      <c r="D157" s="3">
        <v>591.32684127259756</v>
      </c>
      <c r="E157" s="3">
        <f t="shared" si="10"/>
        <v>9.2815190436039766E-2</v>
      </c>
      <c r="G157" s="3">
        <f>'2F'!$J186 + Calibration!$C$11</f>
        <v>401.27577450605844</v>
      </c>
      <c r="H157" s="3">
        <v>428.46148008743126</v>
      </c>
      <c r="I157" s="3">
        <v>590.70555825647011</v>
      </c>
      <c r="J157" s="3">
        <f t="shared" si="11"/>
        <v>0.10227511778384171</v>
      </c>
      <c r="L157" s="3">
        <f>'3F'!$J186 + Calibration!$C$11</f>
        <v>405.36154698221088</v>
      </c>
      <c r="M157" s="3">
        <v>438.86784687436739</v>
      </c>
      <c r="N157" s="3">
        <v>593.37710194125475</v>
      </c>
      <c r="O157" s="3">
        <f t="shared" si="12"/>
        <v>0.13578758692013695</v>
      </c>
      <c r="Q157" s="3">
        <f>'4F'!$J342 + Calibration!$C$11</f>
        <v>422.63679449507316</v>
      </c>
      <c r="R157" s="3">
        <v>443.87831977178098</v>
      </c>
      <c r="S157" s="3">
        <v>586.97779803078276</v>
      </c>
      <c r="T157" s="3">
        <f t="shared" si="13"/>
        <v>0.15832754671938296</v>
      </c>
    </row>
    <row r="158" spans="1:20" x14ac:dyDescent="0.25">
      <c r="A158" s="3">
        <f t="shared" si="14"/>
        <v>15.416666666666707</v>
      </c>
      <c r="B158" s="3">
        <f>'1F'!$J187 + Calibration!$C$11</f>
        <v>403.89603001830773</v>
      </c>
      <c r="C158" s="3">
        <v>423.06543202951184</v>
      </c>
      <c r="D158" s="3">
        <v>593.37710194125475</v>
      </c>
      <c r="E158" s="3">
        <f t="shared" si="10"/>
        <v>7.8844952774448168E-2</v>
      </c>
      <c r="G158" s="3">
        <f>'2F'!$J187 + Calibration!$C$11</f>
        <v>408.73663255008017</v>
      </c>
      <c r="H158" s="3">
        <v>428.46148008743126</v>
      </c>
      <c r="I158" s="3">
        <v>590.02214010454838</v>
      </c>
      <c r="J158" s="3">
        <f t="shared" si="11"/>
        <v>0.10227511778384171</v>
      </c>
      <c r="L158" s="3">
        <f>'3F'!$J187 + Calibration!$C$11</f>
        <v>396.96813164349231</v>
      </c>
      <c r="M158" s="3">
        <v>438.48234879806046</v>
      </c>
      <c r="N158" s="3">
        <v>597.72610790571582</v>
      </c>
      <c r="O158" s="3">
        <f t="shared" si="12"/>
        <v>0.13360436894114958</v>
      </c>
      <c r="Q158" s="3">
        <f>'4F'!$J343 + Calibration!$C$11</f>
        <v>421.21577595534649</v>
      </c>
      <c r="R158" s="3">
        <v>443.49282169547405</v>
      </c>
      <c r="S158" s="3">
        <v>591.6996023842247</v>
      </c>
      <c r="T158" s="3">
        <f t="shared" si="13"/>
        <v>0.1561443287403956</v>
      </c>
    </row>
    <row r="159" spans="1:20" x14ac:dyDescent="0.25">
      <c r="A159" s="3">
        <f t="shared" si="14"/>
        <v>15.500000000000041</v>
      </c>
      <c r="B159" s="3">
        <f>'1F'!$J188 + Calibration!$C$11</f>
        <v>423.34739258414623</v>
      </c>
      <c r="C159" s="3">
        <v>424.29885628845841</v>
      </c>
      <c r="D159" s="3">
        <v>588.65529758781281</v>
      </c>
      <c r="E159" s="3">
        <f t="shared" si="10"/>
        <v>8.5830289883386923E-2</v>
      </c>
      <c r="G159" s="3">
        <f>'2F'!$J188 + Calibration!$C$11</f>
        <v>435.60439914536863</v>
      </c>
      <c r="H159" s="3">
        <v>428.46148008743126</v>
      </c>
      <c r="I159" s="3">
        <v>590.33275986748913</v>
      </c>
      <c r="J159" s="3">
        <f t="shared" si="11"/>
        <v>0.10227511778384171</v>
      </c>
      <c r="L159" s="3">
        <f>'3F'!$J188 + Calibration!$C$11</f>
        <v>397.90068893818938</v>
      </c>
      <c r="M159" s="3">
        <v>435.55314925803373</v>
      </c>
      <c r="N159" s="3">
        <v>598.03676494601029</v>
      </c>
      <c r="O159" s="3">
        <f t="shared" si="12"/>
        <v>0.11701523012859651</v>
      </c>
      <c r="Q159" s="3">
        <f>'4F'!$J344 + Calibration!$C$11</f>
        <v>426.012013291757</v>
      </c>
      <c r="R159" s="3">
        <v>443.49282169547405</v>
      </c>
      <c r="S159" s="3">
        <v>587.35059641976375</v>
      </c>
      <c r="T159" s="3">
        <f t="shared" si="13"/>
        <v>0.1561443287403956</v>
      </c>
    </row>
    <row r="160" spans="1:20" x14ac:dyDescent="0.25">
      <c r="A160" s="3">
        <f t="shared" si="14"/>
        <v>15.583333333333375</v>
      </c>
      <c r="B160" s="3">
        <f>'1F'!$J189 + Calibration!$C$11</f>
        <v>412.55590298682722</v>
      </c>
      <c r="C160" s="3">
        <v>423.06543202951184</v>
      </c>
      <c r="D160" s="3">
        <v>586.97779803078276</v>
      </c>
      <c r="E160" s="3">
        <f t="shared" si="10"/>
        <v>7.8844952774448168E-2</v>
      </c>
      <c r="G160" s="3">
        <f>'2F'!$J189 + Calibration!$C$11</f>
        <v>422.8588869295117</v>
      </c>
      <c r="H160" s="3">
        <v>428.46148008743126</v>
      </c>
      <c r="I160" s="3">
        <v>587.66121618270438</v>
      </c>
      <c r="J160" s="3">
        <f t="shared" si="11"/>
        <v>0.10227511778384171</v>
      </c>
      <c r="L160" s="3">
        <f>'3F'!$J189 + Calibration!$C$11</f>
        <v>404.65099330274273</v>
      </c>
      <c r="M160" s="3">
        <v>438.48234879806046</v>
      </c>
      <c r="N160" s="3">
        <v>598.03676494601029</v>
      </c>
      <c r="O160" s="3">
        <f t="shared" si="12"/>
        <v>0.13360436894114958</v>
      </c>
      <c r="Q160" s="3">
        <f>'4F'!$J345 + Calibration!$C$11</f>
        <v>424.05799067321931</v>
      </c>
      <c r="R160" s="3">
        <v>446.80736514341083</v>
      </c>
      <c r="S160" s="3">
        <v>590.02214010454838</v>
      </c>
      <c r="T160" s="3">
        <f t="shared" si="13"/>
        <v>0.1749158124193668</v>
      </c>
    </row>
    <row r="161" spans="1:20" x14ac:dyDescent="0.25">
      <c r="A161" s="3">
        <f t="shared" si="14"/>
        <v>15.666666666666709</v>
      </c>
      <c r="B161" s="3">
        <f>'1F'!$J190 + Calibration!$C$11</f>
        <v>411.13470680868062</v>
      </c>
      <c r="C161" s="3">
        <v>425.99470865373678</v>
      </c>
      <c r="D161" s="3">
        <v>594.68180310930393</v>
      </c>
      <c r="E161" s="3">
        <f t="shared" si="10"/>
        <v>9.5434528143284583E-2</v>
      </c>
      <c r="G161" s="3">
        <f>'2F'!$J190 + Calibration!$C$11</f>
        <v>411.84530489775392</v>
      </c>
      <c r="H161" s="3">
        <v>428.84682399534177</v>
      </c>
      <c r="I161" s="3">
        <v>592.69368378933314</v>
      </c>
      <c r="J161" s="3">
        <f t="shared" si="11"/>
        <v>0.10445746265026237</v>
      </c>
      <c r="L161" s="3">
        <f>'3F'!$J190 + Calibration!$C$11</f>
        <v>409.66918984477724</v>
      </c>
      <c r="M161" s="3">
        <v>435.55314925803373</v>
      </c>
      <c r="N161" s="3">
        <v>599.40360746274587</v>
      </c>
      <c r="O161" s="3">
        <f t="shared" si="12"/>
        <v>0.11701523012859651</v>
      </c>
      <c r="Q161" s="3">
        <f>'4F'!$J346 + Calibration!$C$11</f>
        <v>422.63679449507316</v>
      </c>
      <c r="R161" s="3">
        <v>446.42209831969876</v>
      </c>
      <c r="S161" s="3">
        <v>585.98375390302806</v>
      </c>
      <c r="T161" s="3">
        <f t="shared" si="13"/>
        <v>0.17273390410923076</v>
      </c>
    </row>
    <row r="162" spans="1:20" x14ac:dyDescent="0.25">
      <c r="A162" s="3">
        <f t="shared" si="14"/>
        <v>15.750000000000043</v>
      </c>
      <c r="B162" s="3">
        <f>'1F'!$J191 + Calibration!$C$11</f>
        <v>412.77786219245098</v>
      </c>
      <c r="C162" s="3">
        <v>425.53220346320632</v>
      </c>
      <c r="D162" s="3">
        <v>594.68180310930393</v>
      </c>
      <c r="E162" s="3">
        <f t="shared" si="10"/>
        <v>9.2815190436039766E-2</v>
      </c>
      <c r="G162" s="3">
        <f>'2F'!$J191 + Calibration!$C$11</f>
        <v>422.63679449507316</v>
      </c>
      <c r="H162" s="3">
        <v>428.0759820111241</v>
      </c>
      <c r="I162" s="3">
        <v>591.01617801941075</v>
      </c>
      <c r="J162" s="3">
        <f t="shared" si="11"/>
        <v>0.10009189980485306</v>
      </c>
      <c r="L162" s="3">
        <f>'3F'!$J191 + Calibration!$C$11</f>
        <v>412.55590298682722</v>
      </c>
      <c r="M162" s="3">
        <v>435.55314925803373</v>
      </c>
      <c r="N162" s="3">
        <v>600.77044997948155</v>
      </c>
      <c r="O162" s="3">
        <f t="shared" si="12"/>
        <v>0.11701523012859651</v>
      </c>
      <c r="Q162" s="3">
        <f>'4F'!$J347 + Calibration!$C$11</f>
        <v>387.59770499550467</v>
      </c>
      <c r="R162" s="3">
        <v>446.42209831969876</v>
      </c>
      <c r="S162" s="3">
        <v>586.29437987886104</v>
      </c>
      <c r="T162" s="3">
        <f t="shared" si="13"/>
        <v>0.17273390410923076</v>
      </c>
    </row>
    <row r="163" spans="1:20" x14ac:dyDescent="0.25">
      <c r="A163" s="3">
        <f t="shared" si="14"/>
        <v>15.833333333333377</v>
      </c>
      <c r="B163" s="3">
        <f>'1F'!$J192 + Calibration!$C$11</f>
        <v>400.78726885142413</v>
      </c>
      <c r="C163" s="3">
        <v>425.14678247109759</v>
      </c>
      <c r="D163" s="3">
        <v>594.37114606900946</v>
      </c>
      <c r="E163" s="3">
        <f t="shared" si="10"/>
        <v>9.063240901333576E-2</v>
      </c>
      <c r="G163" s="3">
        <f>'2F'!$J192 + Calibration!$C$11</f>
        <v>406.29410427690817</v>
      </c>
      <c r="H163" s="3">
        <v>429.30940627007067</v>
      </c>
      <c r="I163" s="3">
        <v>594.37114606900946</v>
      </c>
      <c r="J163" s="3">
        <f t="shared" si="11"/>
        <v>0.10707723691379183</v>
      </c>
      <c r="L163" s="3">
        <f>'3F'!$J192 + Calibration!$C$11</f>
        <v>410.86829358848485</v>
      </c>
      <c r="M163" s="3">
        <v>435.93857025014245</v>
      </c>
      <c r="N163" s="3">
        <v>592.38302053614643</v>
      </c>
      <c r="O163" s="3">
        <f t="shared" si="12"/>
        <v>0.11919801155130053</v>
      </c>
      <c r="Q163" s="3">
        <f>'4F'!$J348 + Calibration!$C$11</f>
        <v>425.74546684274645</v>
      </c>
      <c r="R163" s="3">
        <v>445.95943896077142</v>
      </c>
      <c r="S163" s="3">
        <v>591.32684127259756</v>
      </c>
      <c r="T163" s="3">
        <f t="shared" si="13"/>
        <v>0.17011369328941667</v>
      </c>
    </row>
    <row r="164" spans="1:20" x14ac:dyDescent="0.25">
      <c r="A164" s="3">
        <f t="shared" si="14"/>
        <v>15.91666666666671</v>
      </c>
      <c r="B164" s="3">
        <f>'1F'!$J193 + Calibration!$C$11</f>
        <v>414.46547159079313</v>
      </c>
      <c r="C164" s="3">
        <v>425.53220346320632</v>
      </c>
      <c r="D164" s="3">
        <v>597.41548814277508</v>
      </c>
      <c r="E164" s="3">
        <f t="shared" si="10"/>
        <v>9.2815190436039766E-2</v>
      </c>
      <c r="G164" s="3">
        <f>'2F'!$J193 + Calibration!$C$11</f>
        <v>420.23872023647249</v>
      </c>
      <c r="H164" s="3">
        <v>428.0759820111241</v>
      </c>
      <c r="I164" s="3">
        <v>599.71422722568661</v>
      </c>
      <c r="J164" s="3">
        <f t="shared" si="11"/>
        <v>0.10009189980485306</v>
      </c>
      <c r="L164" s="3">
        <f>'3F'!$J193 + Calibration!$C$11</f>
        <v>413.26636784708552</v>
      </c>
      <c r="M164" s="3">
        <v>436.40107544067291</v>
      </c>
      <c r="N164" s="3">
        <v>594.37114606900946</v>
      </c>
      <c r="O164" s="3">
        <f t="shared" si="12"/>
        <v>0.12181734925854534</v>
      </c>
      <c r="Q164" s="3">
        <f>'4F'!$J349 + Calibration!$C$11</f>
        <v>438.71307149304215</v>
      </c>
      <c r="R164" s="3">
        <v>445.95943896077142</v>
      </c>
      <c r="S164" s="3">
        <v>590.70555825647011</v>
      </c>
      <c r="T164" s="3">
        <f t="shared" si="13"/>
        <v>0.17011369328941667</v>
      </c>
    </row>
    <row r="165" spans="1:20" x14ac:dyDescent="0.25">
      <c r="A165" s="3">
        <f t="shared" si="14"/>
        <v>16.000000000000043</v>
      </c>
      <c r="B165" s="3">
        <f>'1F'!$J194 + Calibration!$C$11</f>
        <v>418.06260518349603</v>
      </c>
      <c r="C165" s="3">
        <v>425.99470865373678</v>
      </c>
      <c r="D165" s="3">
        <v>598.03676494601029</v>
      </c>
      <c r="E165" s="3">
        <f t="shared" si="10"/>
        <v>9.5434528143284583E-2</v>
      </c>
      <c r="G165" s="3">
        <f>'2F'!$J194 + Calibration!$C$11</f>
        <v>404.65099330274273</v>
      </c>
      <c r="H165" s="3">
        <v>428.84682399534177</v>
      </c>
      <c r="I165" s="3">
        <v>592.69368378933314</v>
      </c>
      <c r="J165" s="3">
        <f t="shared" si="11"/>
        <v>0.10445746265026237</v>
      </c>
      <c r="L165" s="3">
        <f>'3F'!$J194 + Calibration!$C$11</f>
        <v>400.56530964580014</v>
      </c>
      <c r="M165" s="3">
        <v>435.93857025014245</v>
      </c>
      <c r="N165" s="3">
        <v>593.00430355227388</v>
      </c>
      <c r="O165" s="3">
        <f t="shared" si="12"/>
        <v>0.11919801155130053</v>
      </c>
      <c r="Q165" s="3">
        <f>'4F'!$J350 + Calibration!$C$11</f>
        <v>437.29200854371055</v>
      </c>
      <c r="R165" s="3">
        <v>446.42209831969876</v>
      </c>
      <c r="S165" s="3">
        <v>587.66121618270438</v>
      </c>
      <c r="T165" s="3">
        <f t="shared" si="13"/>
        <v>0.17273390410923076</v>
      </c>
    </row>
    <row r="166" spans="1:20" x14ac:dyDescent="0.25">
      <c r="A166" s="3">
        <f t="shared" si="14"/>
        <v>16.083333333333375</v>
      </c>
      <c r="B166" s="3">
        <f>'1F'!$J195 + Calibration!$C$11</f>
        <v>422.14828884043862</v>
      </c>
      <c r="C166" s="3">
        <v>425.99470865373678</v>
      </c>
      <c r="D166" s="3">
        <v>600.0870256146676</v>
      </c>
      <c r="E166" s="3">
        <f t="shared" si="10"/>
        <v>9.5434528143284583E-2</v>
      </c>
      <c r="G166" s="3">
        <f>'2F'!$J195 + Calibration!$C$11</f>
        <v>384.93308428789368</v>
      </c>
      <c r="H166" s="3">
        <v>428.0759820111241</v>
      </c>
      <c r="I166" s="3">
        <v>597.72610790571582</v>
      </c>
      <c r="J166" s="3">
        <f t="shared" si="11"/>
        <v>0.10009189980485306</v>
      </c>
      <c r="L166" s="3">
        <f>'3F'!$J195 + Calibration!$C$11</f>
        <v>422.63679449507316</v>
      </c>
      <c r="M166" s="3">
        <v>436.78649643278163</v>
      </c>
      <c r="N166" s="3">
        <v>588.65529758781281</v>
      </c>
      <c r="O166" s="3">
        <f t="shared" si="12"/>
        <v>0.12400013068124935</v>
      </c>
      <c r="Q166" s="3">
        <f>'4F'!$J351 + Calibration!$C$11</f>
        <v>428.14367433016167</v>
      </c>
      <c r="R166" s="3">
        <v>448.88871558499636</v>
      </c>
      <c r="S166" s="3">
        <v>580.26787435736992</v>
      </c>
      <c r="T166" s="3">
        <f t="shared" si="13"/>
        <v>0.1867032686582531</v>
      </c>
    </row>
    <row r="167" spans="1:20" x14ac:dyDescent="0.25">
      <c r="A167" s="3">
        <f t="shared" si="14"/>
        <v>16.166666666666707</v>
      </c>
      <c r="B167" s="3">
        <f>'1F'!$J196 + Calibration!$C$11</f>
        <v>409.93573629378778</v>
      </c>
      <c r="C167" s="3">
        <v>426.3801296458455</v>
      </c>
      <c r="D167" s="3">
        <v>597.72610790571582</v>
      </c>
      <c r="E167" s="3">
        <f t="shared" si="10"/>
        <v>9.7617309565988603E-2</v>
      </c>
      <c r="G167" s="3">
        <f>'2F'!$J196 + Calibration!$C$11</f>
        <v>395.50261467958893</v>
      </c>
      <c r="H167" s="3">
        <v>428.46148008743126</v>
      </c>
      <c r="I167" s="3">
        <v>599.40360746274587</v>
      </c>
      <c r="J167" s="3">
        <f t="shared" si="11"/>
        <v>0.10227511778384171</v>
      </c>
      <c r="L167" s="3">
        <f>'3F'!$J196 + Calibration!$C$11</f>
        <v>420.7272258911068</v>
      </c>
      <c r="M167" s="3">
        <v>436.40107544067291</v>
      </c>
      <c r="N167" s="3">
        <v>589.02805869944007</v>
      </c>
      <c r="O167" s="3">
        <f t="shared" si="12"/>
        <v>0.12181734925854534</v>
      </c>
      <c r="Q167" s="3">
        <f>'4F'!$J352 + Calibration!$C$11</f>
        <v>380.89185464552287</v>
      </c>
      <c r="R167" s="3">
        <v>450.58456795027473</v>
      </c>
      <c r="S167" s="3">
        <v>584.61691138629249</v>
      </c>
      <c r="T167" s="3">
        <f t="shared" si="13"/>
        <v>0.19630750691815074</v>
      </c>
    </row>
    <row r="168" spans="1:20" x14ac:dyDescent="0.25">
      <c r="A168" s="3">
        <f t="shared" si="14"/>
        <v>16.250000000000039</v>
      </c>
      <c r="B168" s="3">
        <f>'1F'!$J197 + Calibration!$C$11</f>
        <v>410.86829358848485</v>
      </c>
      <c r="C168" s="3">
        <v>426.3801296458455</v>
      </c>
      <c r="D168" s="3">
        <v>589.6493417155674</v>
      </c>
      <c r="E168" s="3">
        <f t="shared" si="10"/>
        <v>9.7617309565988603E-2</v>
      </c>
      <c r="G168" s="3">
        <f>'2F'!$J197 + Calibration!$C$11</f>
        <v>402.96338390440081</v>
      </c>
      <c r="H168" s="3">
        <v>424.29885628845841</v>
      </c>
      <c r="I168" s="3">
        <v>596.73206377796123</v>
      </c>
      <c r="J168" s="3">
        <f t="shared" si="11"/>
        <v>7.8700641862352441E-2</v>
      </c>
      <c r="L168" s="3">
        <f>'3F'!$J197 + Calibration!$C$11</f>
        <v>364.5490311985431</v>
      </c>
      <c r="M168" s="3">
        <v>435.55314925803373</v>
      </c>
      <c r="N168" s="3">
        <v>590.02214010454838</v>
      </c>
      <c r="O168" s="3">
        <f t="shared" si="12"/>
        <v>0.11701523012859651</v>
      </c>
      <c r="Q168" s="3">
        <f>'4F'!$J353 + Calibration!$C$11</f>
        <v>417.84055715866219</v>
      </c>
      <c r="R168" s="3">
        <v>453.05118521557279</v>
      </c>
      <c r="S168" s="3">
        <v>584.61691138629249</v>
      </c>
      <c r="T168" s="3">
        <f t="shared" si="13"/>
        <v>0.21027687146717566</v>
      </c>
    </row>
    <row r="169" spans="1:20" x14ac:dyDescent="0.25">
      <c r="A169" s="3">
        <f t="shared" si="14"/>
        <v>16.333333333333371</v>
      </c>
      <c r="B169" s="3">
        <f>'1F'!$J198 + Calibration!$C$11</f>
        <v>430.09769694869959</v>
      </c>
      <c r="C169" s="3">
        <v>425.99470865373678</v>
      </c>
      <c r="D169" s="3">
        <v>591.32684127259756</v>
      </c>
      <c r="E169" s="3">
        <f t="shared" si="10"/>
        <v>9.5434528143284583E-2</v>
      </c>
      <c r="G169" s="3">
        <f>'2F'!$J198 + Calibration!$C$11</f>
        <v>401.76428016069298</v>
      </c>
      <c r="H169" s="3">
        <v>423.91335821215102</v>
      </c>
      <c r="I169" s="3">
        <v>595.36522126122554</v>
      </c>
      <c r="J169" s="3">
        <f t="shared" si="11"/>
        <v>7.6517423883362509E-2</v>
      </c>
      <c r="L169" s="3">
        <f>'3F'!$J198 + Calibration!$C$11</f>
        <v>414.46547159079313</v>
      </c>
      <c r="M169" s="3">
        <v>435.93857025014245</v>
      </c>
      <c r="N169" s="3">
        <v>587.35059641976375</v>
      </c>
      <c r="O169" s="3">
        <f t="shared" si="12"/>
        <v>0.11919801155130053</v>
      </c>
      <c r="Q169" s="3">
        <f>'4F'!$J354 + Calibration!$C$11</f>
        <v>438.49111228741839</v>
      </c>
      <c r="R169" s="3">
        <v>450.97006602658234</v>
      </c>
      <c r="S169" s="3">
        <v>583.6228361940764</v>
      </c>
      <c r="T169" s="3">
        <f t="shared" si="13"/>
        <v>0.19849072489714198</v>
      </c>
    </row>
    <row r="170" spans="1:20" x14ac:dyDescent="0.25">
      <c r="A170" s="3">
        <f t="shared" si="14"/>
        <v>16.416666666666703</v>
      </c>
      <c r="B170" s="3">
        <f>'1F'!$J199 + Calibration!$C$11</f>
        <v>392.61590153753917</v>
      </c>
      <c r="C170" s="3">
        <v>426.3801296458455</v>
      </c>
      <c r="D170" s="3">
        <v>591.32684127259756</v>
      </c>
      <c r="E170" s="3">
        <f t="shared" si="10"/>
        <v>9.7617309565988603E-2</v>
      </c>
      <c r="G170" s="3">
        <f>'2F'!$J199 + Calibration!$C$11</f>
        <v>413.04440864146153</v>
      </c>
      <c r="H170" s="3">
        <v>426.3801296458455</v>
      </c>
      <c r="I170" s="3">
        <v>599.09295042245139</v>
      </c>
      <c r="J170" s="3">
        <f t="shared" si="11"/>
        <v>9.0487661544954121E-2</v>
      </c>
      <c r="L170" s="3">
        <f>'3F'!$J199 + Calibration!$C$11</f>
        <v>404.65099330274273</v>
      </c>
      <c r="M170" s="3">
        <v>436.40107544067291</v>
      </c>
      <c r="N170" s="3">
        <v>595.05456422093107</v>
      </c>
      <c r="O170" s="3">
        <f t="shared" si="12"/>
        <v>0.12181734925854534</v>
      </c>
      <c r="Q170" s="3">
        <f>'4F'!$J355 + Calibration!$C$11</f>
        <v>420.46081267091148</v>
      </c>
      <c r="R170" s="3">
        <v>450.58456795027473</v>
      </c>
      <c r="S170" s="3">
        <v>592.38302053614643</v>
      </c>
      <c r="T170" s="3">
        <f t="shared" si="13"/>
        <v>0.19630750691815074</v>
      </c>
    </row>
    <row r="171" spans="1:20" x14ac:dyDescent="0.25">
      <c r="A171" s="3">
        <f t="shared" si="14"/>
        <v>16.500000000000036</v>
      </c>
      <c r="B171" s="3">
        <f>'1F'!$J200 + Calibration!$C$11</f>
        <v>404.16248764810842</v>
      </c>
      <c r="C171" s="3">
        <v>425.99470865373678</v>
      </c>
      <c r="D171" s="3">
        <v>600.77044997948155</v>
      </c>
      <c r="E171" s="3">
        <f t="shared" si="10"/>
        <v>9.5434528143284583E-2</v>
      </c>
      <c r="G171" s="3">
        <f>'2F'!$J200 + Calibration!$C$11</f>
        <v>413.26636784708552</v>
      </c>
      <c r="H171" s="3">
        <v>425.99470865373678</v>
      </c>
      <c r="I171" s="3">
        <v>604.74669483231537</v>
      </c>
      <c r="J171" s="3">
        <f t="shared" si="11"/>
        <v>8.8304880122250101E-2</v>
      </c>
      <c r="L171" s="3">
        <f>'3F'!$J200 + Calibration!$C$11</f>
        <v>411.84530489775392</v>
      </c>
      <c r="M171" s="3">
        <v>431.00525863534904</v>
      </c>
      <c r="N171" s="3">
        <v>597.41548814277508</v>
      </c>
      <c r="O171" s="3">
        <f t="shared" si="12"/>
        <v>9.1258845896972487E-2</v>
      </c>
      <c r="Q171" s="3">
        <f>'4F'!$J356 + Calibration!$C$11</f>
        <v>438.97961794205293</v>
      </c>
      <c r="R171" s="3">
        <v>451.35533285029419</v>
      </c>
      <c r="S171" s="3">
        <v>589.33871573973443</v>
      </c>
      <c r="T171" s="3">
        <f t="shared" si="13"/>
        <v>0.20067263320727671</v>
      </c>
    </row>
    <row r="172" spans="1:20" x14ac:dyDescent="0.25">
      <c r="A172" s="3">
        <f t="shared" si="14"/>
        <v>16.583333333333368</v>
      </c>
      <c r="B172" s="3">
        <f>'1F'!$J201 + Calibration!$C$11</f>
        <v>417.13009229840389</v>
      </c>
      <c r="C172" s="3">
        <v>426.3801296458455</v>
      </c>
      <c r="D172" s="3">
        <v>593.00430355227388</v>
      </c>
      <c r="E172" s="3">
        <f t="shared" si="10"/>
        <v>9.7617309565988603E-2</v>
      </c>
      <c r="G172" s="3">
        <f>'2F'!$J201 + Calibration!$C$11</f>
        <v>439.690082802311</v>
      </c>
      <c r="H172" s="3">
        <v>427.22805582848491</v>
      </c>
      <c r="I172" s="3">
        <v>596.73206377796123</v>
      </c>
      <c r="J172" s="3">
        <f t="shared" si="11"/>
        <v>9.5289780674904234E-2</v>
      </c>
      <c r="L172" s="3">
        <f>'3F'!$J201 + Calibration!$C$11</f>
        <v>407.53752880637256</v>
      </c>
      <c r="M172" s="3">
        <v>433.4717988164482</v>
      </c>
      <c r="N172" s="3">
        <v>586.29437987886104</v>
      </c>
      <c r="O172" s="3">
        <f t="shared" si="12"/>
        <v>0.1052277738897102</v>
      </c>
      <c r="Q172" s="3">
        <f>'4F'!$J357 + Calibration!$C$11</f>
        <v>418.32906281329673</v>
      </c>
      <c r="R172" s="3">
        <v>448.88871558499636</v>
      </c>
      <c r="S172" s="3">
        <v>592.38302053614643</v>
      </c>
      <c r="T172" s="3">
        <f t="shared" si="13"/>
        <v>0.1867032686582531</v>
      </c>
    </row>
    <row r="173" spans="1:20" x14ac:dyDescent="0.25">
      <c r="A173" s="3">
        <f t="shared" si="14"/>
        <v>16.6666666666667</v>
      </c>
      <c r="B173" s="3">
        <f>'1F'!$J202 + Calibration!$C$11</f>
        <v>412.55590298682722</v>
      </c>
      <c r="C173" s="3">
        <v>426.76555063795422</v>
      </c>
      <c r="D173" s="3">
        <v>596.73206377796123</v>
      </c>
      <c r="E173" s="3">
        <f t="shared" si="10"/>
        <v>9.9800090988692622E-2</v>
      </c>
      <c r="G173" s="3">
        <f>'2F'!$J202 + Calibration!$C$11</f>
        <v>423.34739258414623</v>
      </c>
      <c r="H173" s="3">
        <v>425.53220346320632</v>
      </c>
      <c r="I173" s="3">
        <v>603.06919527528521</v>
      </c>
      <c r="J173" s="3">
        <f t="shared" si="11"/>
        <v>8.5685542415005284E-2</v>
      </c>
      <c r="L173" s="3">
        <f>'3F'!$J202 + Calibration!$C$11</f>
        <v>404.65099330274273</v>
      </c>
      <c r="M173" s="3">
        <v>433.4717988164482</v>
      </c>
      <c r="N173" s="3">
        <v>590.33275986748913</v>
      </c>
      <c r="O173" s="3">
        <f t="shared" si="12"/>
        <v>0.1052277738897102</v>
      </c>
      <c r="Q173" s="3">
        <f>'4F'!$J358 + Calibration!$C$11</f>
        <v>414.46547159079313</v>
      </c>
      <c r="R173" s="3">
        <v>448.88871558499636</v>
      </c>
      <c r="S173" s="3">
        <v>580.95129250929165</v>
      </c>
      <c r="T173" s="3">
        <f t="shared" si="13"/>
        <v>0.1867032686582531</v>
      </c>
    </row>
    <row r="174" spans="1:20" x14ac:dyDescent="0.25">
      <c r="A174" s="3">
        <f t="shared" si="14"/>
        <v>16.750000000000032</v>
      </c>
      <c r="B174" s="3">
        <f>'1F'!$J203 + Calibration!$C$11</f>
        <v>407.04902315173825</v>
      </c>
      <c r="C174" s="3">
        <v>426.3801296458455</v>
      </c>
      <c r="D174" s="3">
        <v>599.71422722568661</v>
      </c>
      <c r="E174" s="3">
        <f t="shared" si="10"/>
        <v>9.7617309565988603E-2</v>
      </c>
      <c r="G174" s="3">
        <f>'2F'!$J203 + Calibration!$C$11</f>
        <v>413.26636784708552</v>
      </c>
      <c r="H174" s="3">
        <v>428.46148008743126</v>
      </c>
      <c r="I174" s="3">
        <v>597.41548814277508</v>
      </c>
      <c r="J174" s="3">
        <f t="shared" si="11"/>
        <v>0.10227511778384171</v>
      </c>
      <c r="L174" s="3">
        <f>'3F'!$J203 + Calibration!$C$11</f>
        <v>411.84530489775392</v>
      </c>
      <c r="M174" s="3">
        <v>436.40107544067291</v>
      </c>
      <c r="N174" s="3">
        <v>599.09295042245139</v>
      </c>
      <c r="O174" s="3">
        <f t="shared" si="12"/>
        <v>0.12181734925854534</v>
      </c>
      <c r="Q174" s="3">
        <f>'4F'!$J359 + Calibration!$C$11</f>
        <v>417.35205150402788</v>
      </c>
      <c r="R174" s="3">
        <v>448.88871558499636</v>
      </c>
      <c r="S174" s="3">
        <v>589.02805869944007</v>
      </c>
      <c r="T174" s="3">
        <f t="shared" si="13"/>
        <v>0.1867032686582531</v>
      </c>
    </row>
    <row r="175" spans="1:20" x14ac:dyDescent="0.25">
      <c r="A175" s="3">
        <f t="shared" si="14"/>
        <v>16.833333333333364</v>
      </c>
      <c r="B175" s="3">
        <f>'1F'!$J204 + Calibration!$C$11</f>
        <v>413.53291429609584</v>
      </c>
      <c r="C175" s="3">
        <v>425.53220346320632</v>
      </c>
      <c r="D175" s="3">
        <v>600.0870256146676</v>
      </c>
      <c r="E175" s="3">
        <f t="shared" si="10"/>
        <v>9.2815190436039766E-2</v>
      </c>
      <c r="G175" s="3">
        <f>'2F'!$J204 + Calibration!$C$11</f>
        <v>426.94457058645406</v>
      </c>
      <c r="H175" s="3">
        <v>429.30940627007067</v>
      </c>
      <c r="I175" s="3">
        <v>603.06919527528521</v>
      </c>
      <c r="J175" s="3">
        <f t="shared" si="11"/>
        <v>0.10707723691379183</v>
      </c>
      <c r="L175" s="3">
        <f>'3F'!$J204 + Calibration!$C$11</f>
        <v>414.73188481098867</v>
      </c>
      <c r="M175" s="3">
        <v>438.0199206917282</v>
      </c>
      <c r="N175" s="3">
        <v>596.73206377796123</v>
      </c>
      <c r="O175" s="3">
        <f t="shared" si="12"/>
        <v>0.1309854677901881</v>
      </c>
      <c r="Q175" s="3">
        <f>'4F'!$J360 + Calibration!$C$11</f>
        <v>411.84530489775392</v>
      </c>
      <c r="R175" s="3">
        <v>451.35533285029419</v>
      </c>
      <c r="S175" s="3">
        <v>595.05456422093107</v>
      </c>
      <c r="T175" s="3">
        <f t="shared" si="13"/>
        <v>0.20067263320727671</v>
      </c>
    </row>
    <row r="176" spans="1:20" x14ac:dyDescent="0.25">
      <c r="A176" s="3">
        <f t="shared" si="14"/>
        <v>16.916666666666696</v>
      </c>
      <c r="B176" s="3">
        <f>'1F'!$J205 + Calibration!$C$11</f>
        <v>384.93308428789368</v>
      </c>
      <c r="C176" s="3">
        <v>425.53220346320632</v>
      </c>
      <c r="D176" s="3">
        <v>599.09295042245139</v>
      </c>
      <c r="E176" s="3">
        <f t="shared" si="10"/>
        <v>9.2815190436039766E-2</v>
      </c>
      <c r="G176" s="3">
        <f>'2F'!$J205 + Calibration!$C$11</f>
        <v>418.06260518349603</v>
      </c>
      <c r="H176" s="3">
        <v>428.84682399534177</v>
      </c>
      <c r="I176" s="3">
        <v>591.32684127259756</v>
      </c>
      <c r="J176" s="3">
        <f t="shared" si="11"/>
        <v>0.10445746265026237</v>
      </c>
      <c r="L176" s="3">
        <f>'3F'!$J205 + Calibration!$C$11</f>
        <v>412.77786219245098</v>
      </c>
      <c r="M176" s="3">
        <v>438.0199206917282</v>
      </c>
      <c r="N176" s="3">
        <v>590.02214010454838</v>
      </c>
      <c r="O176" s="3">
        <f t="shared" si="12"/>
        <v>0.1309854677901881</v>
      </c>
      <c r="Q176" s="3">
        <f>'4F'!$J361 + Calibration!$C$11</f>
        <v>422.41483528944917</v>
      </c>
      <c r="R176" s="3">
        <v>451.35533285029419</v>
      </c>
      <c r="S176" s="3">
        <v>587.97187943589108</v>
      </c>
      <c r="T176" s="3">
        <f t="shared" si="13"/>
        <v>0.20067263320727671</v>
      </c>
    </row>
    <row r="177" spans="1:21" x14ac:dyDescent="0.25">
      <c r="A177" s="3">
        <f t="shared" si="14"/>
        <v>17.000000000000028</v>
      </c>
      <c r="B177" s="3">
        <f>'1F'!$J206 + Calibration!$C$11</f>
        <v>400.07680399116583</v>
      </c>
      <c r="C177" s="3">
        <v>425.53220346320632</v>
      </c>
      <c r="D177" s="3">
        <v>596.35926538898025</v>
      </c>
      <c r="E177" s="3">
        <f t="shared" si="10"/>
        <v>9.2815190436039766E-2</v>
      </c>
      <c r="G177" s="3">
        <f>'2F'!$J206 + Calibration!$C$11</f>
        <v>418.55115524773549</v>
      </c>
      <c r="H177" s="3">
        <v>430.54267636062013</v>
      </c>
      <c r="I177" s="3">
        <v>600.0870256146676</v>
      </c>
      <c r="J177" s="3">
        <f t="shared" si="11"/>
        <v>0.11406170091016005</v>
      </c>
      <c r="L177" s="3">
        <f>'3F'!$J206 + Calibration!$C$11</f>
        <v>426.7224781520153</v>
      </c>
      <c r="M177" s="3">
        <v>435.93857025014245</v>
      </c>
      <c r="N177" s="3">
        <v>598.40952605763755</v>
      </c>
      <c r="O177" s="3">
        <f t="shared" si="12"/>
        <v>0.11919801155130053</v>
      </c>
      <c r="Q177" s="3">
        <f>'4F'!$J362 + Calibration!$C$11</f>
        <v>375.11860599984351</v>
      </c>
      <c r="R177" s="3">
        <v>453.05118521557279</v>
      </c>
      <c r="S177" s="3">
        <v>583.6228361940764</v>
      </c>
      <c r="T177" s="3">
        <f t="shared" si="13"/>
        <v>0.21027687146717566</v>
      </c>
      <c r="U177">
        <v>0</v>
      </c>
    </row>
    <row r="178" spans="1:21" x14ac:dyDescent="0.25">
      <c r="A178" s="3">
        <f t="shared" si="14"/>
        <v>17.083333333333361</v>
      </c>
      <c r="B178" s="3">
        <f>'1F'!$J207 + Calibration!$C$11</f>
        <v>409.93573629378778</v>
      </c>
      <c r="C178" s="3">
        <v>425.99470865373678</v>
      </c>
      <c r="D178" s="3">
        <v>593.00430355227388</v>
      </c>
      <c r="E178" s="3">
        <f t="shared" si="10"/>
        <v>9.5434528143284583E-2</v>
      </c>
      <c r="G178" s="3">
        <f>'2F'!$J207 + Calibration!$C$11</f>
        <v>413.26636784708552</v>
      </c>
      <c r="H178" s="3">
        <v>428.0759820111241</v>
      </c>
      <c r="I178" s="3">
        <v>598.03676494601029</v>
      </c>
      <c r="J178" s="3">
        <f t="shared" si="11"/>
        <v>0.10009189980485306</v>
      </c>
      <c r="L178" s="3">
        <f>'3F'!$J207 + Calibration!$C$11</f>
        <v>423.12530014970747</v>
      </c>
      <c r="M178" s="3">
        <v>433.85729689275536</v>
      </c>
      <c r="N178" s="3">
        <v>594.37114606900946</v>
      </c>
      <c r="O178" s="3">
        <f t="shared" si="12"/>
        <v>0.10741099186869885</v>
      </c>
      <c r="Q178" s="3">
        <f>'4F'!$J363 + Calibration!$C$11</f>
        <v>403.89603001830773</v>
      </c>
      <c r="R178" s="3">
        <v>451.81799220922153</v>
      </c>
      <c r="S178" s="3">
        <v>586.29437987886104</v>
      </c>
      <c r="T178" s="3">
        <f t="shared" si="13"/>
        <v>0.2032928440270908</v>
      </c>
    </row>
    <row r="179" spans="1:21" x14ac:dyDescent="0.25">
      <c r="A179" s="3">
        <f t="shared" si="14"/>
        <v>17.166666666666693</v>
      </c>
      <c r="B179" s="3">
        <f>'1F'!$J208 + Calibration!$C$11</f>
        <v>409.93573629378778</v>
      </c>
      <c r="C179" s="3">
        <v>425.53220346320632</v>
      </c>
      <c r="D179" s="3">
        <v>590.70555825647011</v>
      </c>
      <c r="E179" s="3">
        <f t="shared" si="10"/>
        <v>9.2815190436039766E-2</v>
      </c>
      <c r="G179" s="3">
        <f>'2F'!$J208 + Calibration!$C$11</f>
        <v>414.95397724542744</v>
      </c>
      <c r="H179" s="3">
        <v>428.0759820111241</v>
      </c>
      <c r="I179" s="3">
        <v>589.02805869944007</v>
      </c>
      <c r="J179" s="3">
        <f t="shared" si="11"/>
        <v>0.10009189980485306</v>
      </c>
      <c r="L179" s="3">
        <f>'3F'!$J208 + Calibration!$C$11</f>
        <v>428.63217998479621</v>
      </c>
      <c r="M179" s="3">
        <v>431.39060254325932</v>
      </c>
      <c r="N179" s="3">
        <v>596.35926538898025</v>
      </c>
      <c r="O179" s="3">
        <f t="shared" si="12"/>
        <v>9.3441190763391871E-2</v>
      </c>
      <c r="Q179" s="3">
        <f>'4F'!$J364 + Calibration!$C$11</f>
        <v>425.30141520268393</v>
      </c>
      <c r="R179" s="3">
        <v>451.35533285029419</v>
      </c>
      <c r="S179" s="3">
        <v>597.72610790571582</v>
      </c>
      <c r="T179" s="3">
        <f t="shared" si="13"/>
        <v>0.20067263320727671</v>
      </c>
    </row>
    <row r="180" spans="1:21" x14ac:dyDescent="0.25">
      <c r="A180" s="3">
        <f t="shared" si="14"/>
        <v>17.250000000000025</v>
      </c>
      <c r="B180" s="3">
        <f>'1F'!$J209 + Calibration!$C$11</f>
        <v>413.97696593615859</v>
      </c>
      <c r="C180" s="3">
        <v>425.99470865373678</v>
      </c>
      <c r="D180" s="3">
        <v>588.65529758781281</v>
      </c>
      <c r="E180" s="3">
        <f t="shared" si="10"/>
        <v>9.5434528143284583E-2</v>
      </c>
      <c r="G180" s="3">
        <f>'2F'!$J209 + Calibration!$C$11</f>
        <v>394.56992415607687</v>
      </c>
      <c r="H180" s="3">
        <v>428.46148008743126</v>
      </c>
      <c r="I180" s="3">
        <v>592.38302053614643</v>
      </c>
      <c r="J180" s="3">
        <f t="shared" si="11"/>
        <v>0.10227511778384171</v>
      </c>
      <c r="L180" s="3">
        <f>'3F'!$J209 + Calibration!$C$11</f>
        <v>415.93098855469628</v>
      </c>
      <c r="M180" s="3">
        <v>431.39060254325932</v>
      </c>
      <c r="N180" s="3">
        <v>588.34464054751845</v>
      </c>
      <c r="O180" s="3">
        <f t="shared" si="12"/>
        <v>9.3441190763391871E-2</v>
      </c>
      <c r="Q180" s="3">
        <f>'4F'!$J365 + Calibration!$C$11</f>
        <v>420.23872023647249</v>
      </c>
      <c r="R180" s="3">
        <v>448.5032175086892</v>
      </c>
      <c r="S180" s="3">
        <v>600.39765159050057</v>
      </c>
      <c r="T180" s="3">
        <f t="shared" si="13"/>
        <v>0.18452005067926444</v>
      </c>
    </row>
    <row r="181" spans="1:21" x14ac:dyDescent="0.25">
      <c r="A181" s="3">
        <f t="shared" si="14"/>
        <v>17.333333333333357</v>
      </c>
      <c r="B181" s="3">
        <f>'1F'!$J210 + Calibration!$C$11</f>
        <v>405.36154698221088</v>
      </c>
      <c r="C181" s="3">
        <v>425.99470865373678</v>
      </c>
      <c r="D181" s="3">
        <v>593.37710194125475</v>
      </c>
      <c r="E181" s="3">
        <f t="shared" si="10"/>
        <v>9.5434528143284583E-2</v>
      </c>
      <c r="G181" s="3">
        <f>'2F'!$J210 + Calibration!$C$11</f>
        <v>399.09979268189699</v>
      </c>
      <c r="H181" s="3">
        <v>428.0759820111241</v>
      </c>
      <c r="I181" s="3">
        <v>593.37710194125475</v>
      </c>
      <c r="J181" s="3">
        <f t="shared" si="11"/>
        <v>0.10009189980485306</v>
      </c>
      <c r="L181" s="3">
        <f>'3F'!$J210 + Calibration!$C$11</f>
        <v>418.81756846793104</v>
      </c>
      <c r="M181" s="3">
        <v>431.39060254325932</v>
      </c>
      <c r="N181" s="3">
        <v>590.02214010454838</v>
      </c>
      <c r="O181" s="3">
        <f t="shared" si="12"/>
        <v>9.3441190763391871E-2</v>
      </c>
      <c r="Q181" s="3">
        <f>'4F'!$J366 + Calibration!$C$11</f>
        <v>418.06260518349603</v>
      </c>
      <c r="R181" s="3">
        <v>448.5032175086892</v>
      </c>
      <c r="S181" s="3">
        <v>591.6996023842247</v>
      </c>
      <c r="T181" s="3">
        <f t="shared" si="13"/>
        <v>0.18452005067926444</v>
      </c>
    </row>
    <row r="182" spans="1:21" x14ac:dyDescent="0.25">
      <c r="A182" s="3">
        <f t="shared" si="14"/>
        <v>17.416666666666689</v>
      </c>
      <c r="B182" s="3">
        <f>'1F'!$J211 + Calibration!$C$11</f>
        <v>412.55590298682722</v>
      </c>
      <c r="C182" s="3">
        <v>425.53220346320632</v>
      </c>
      <c r="D182" s="3">
        <v>594.68180310930393</v>
      </c>
      <c r="E182" s="3">
        <f t="shared" si="10"/>
        <v>9.2815190436039766E-2</v>
      </c>
      <c r="G182" s="3">
        <f>'2F'!$J211 + Calibration!$C$11</f>
        <v>395.99112033422347</v>
      </c>
      <c r="H182" s="3">
        <v>428.84682399534177</v>
      </c>
      <c r="I182" s="3">
        <v>595.36522126122554</v>
      </c>
      <c r="J182" s="3">
        <f t="shared" si="11"/>
        <v>0.10445746265026237</v>
      </c>
      <c r="L182" s="3">
        <f>'3F'!$J211 + Calibration!$C$11</f>
        <v>405.84996381763557</v>
      </c>
      <c r="M182" s="3">
        <v>430.54267636062013</v>
      </c>
      <c r="N182" s="3">
        <v>586.29437987886104</v>
      </c>
      <c r="O182" s="3">
        <f t="shared" si="12"/>
        <v>8.8639071633443034E-2</v>
      </c>
      <c r="Q182" s="3">
        <f>'4F'!$J367 + Calibration!$C$11</f>
        <v>416.15308098913505</v>
      </c>
      <c r="R182" s="3">
        <v>448.04078940235695</v>
      </c>
      <c r="S182" s="3">
        <v>595.05456422093107</v>
      </c>
      <c r="T182" s="3">
        <f t="shared" si="13"/>
        <v>0.18190114952830297</v>
      </c>
    </row>
    <row r="183" spans="1:21" x14ac:dyDescent="0.25">
      <c r="A183" s="3">
        <f t="shared" si="14"/>
        <v>17.500000000000021</v>
      </c>
      <c r="B183" s="3">
        <f>'1F'!$J212 + Calibration!$C$11</f>
        <v>415.1760696798662</v>
      </c>
      <c r="C183" s="3">
        <v>426.3801296458455</v>
      </c>
      <c r="D183" s="3">
        <v>594.68180310930393</v>
      </c>
      <c r="E183" s="3">
        <f t="shared" si="10"/>
        <v>9.7617309565988603E-2</v>
      </c>
      <c r="G183" s="3">
        <f>'2F'!$J212 + Calibration!$C$11</f>
        <v>398.65560781301946</v>
      </c>
      <c r="H183" s="3">
        <v>428.84682399534177</v>
      </c>
      <c r="I183" s="3">
        <v>590.02214010454838</v>
      </c>
      <c r="J183" s="3">
        <f t="shared" si="11"/>
        <v>0.10445746265026237</v>
      </c>
      <c r="L183" s="3">
        <f>'3F'!$J212 + Calibration!$C$11</f>
        <v>426.50051894639154</v>
      </c>
      <c r="M183" s="3">
        <v>433.85729689275536</v>
      </c>
      <c r="N183" s="3">
        <v>586.29437987886104</v>
      </c>
      <c r="O183" s="3">
        <f t="shared" si="12"/>
        <v>0.10741099186869885</v>
      </c>
      <c r="Q183" s="3">
        <f>'4F'!$J368 + Calibration!$C$11</f>
        <v>432.93991166657264</v>
      </c>
      <c r="R183" s="3">
        <v>450.58456795027473</v>
      </c>
      <c r="S183" s="3">
        <v>595.7379823728528</v>
      </c>
      <c r="T183" s="3">
        <f t="shared" si="13"/>
        <v>0.19630750691815074</v>
      </c>
    </row>
    <row r="184" spans="1:21" x14ac:dyDescent="0.25">
      <c r="A184" s="3">
        <f t="shared" si="14"/>
        <v>17.583333333333353</v>
      </c>
      <c r="B184" s="3">
        <f>'1F'!$J213 + Calibration!$C$11</f>
        <v>407.98171367525009</v>
      </c>
      <c r="C184" s="3">
        <v>425.99470865373678</v>
      </c>
      <c r="D184" s="3">
        <v>592.38302053614643</v>
      </c>
      <c r="E184" s="3">
        <f t="shared" si="10"/>
        <v>9.5434528143284583E-2</v>
      </c>
      <c r="G184" s="3">
        <f>'2F'!$J213 + Calibration!$C$11</f>
        <v>402.69692627460012</v>
      </c>
      <c r="H184" s="3">
        <v>428.46148008743126</v>
      </c>
      <c r="I184" s="3">
        <v>595.36522126122554</v>
      </c>
      <c r="J184" s="3">
        <f t="shared" si="11"/>
        <v>0.10227511778384171</v>
      </c>
      <c r="L184" s="3">
        <f>'3F'!$J213 + Calibration!$C$11</f>
        <v>422.8588869295117</v>
      </c>
      <c r="M184" s="3">
        <v>435.93857025014245</v>
      </c>
      <c r="N184" s="3">
        <v>585.98375390302806</v>
      </c>
      <c r="O184" s="3">
        <f t="shared" si="12"/>
        <v>0.11919801155130053</v>
      </c>
      <c r="Q184" s="3">
        <f>'4F'!$J369 + Calibration!$C$11</f>
        <v>429.60919129406528</v>
      </c>
      <c r="R184" s="3">
        <v>451.35533285029419</v>
      </c>
      <c r="S184" s="3">
        <v>593.00430355227388</v>
      </c>
      <c r="T184" s="3">
        <f t="shared" si="13"/>
        <v>0.20067263320727671</v>
      </c>
    </row>
    <row r="185" spans="1:21" x14ac:dyDescent="0.25">
      <c r="A185" s="3">
        <f t="shared" si="14"/>
        <v>17.666666666666686</v>
      </c>
      <c r="B185" s="3">
        <f>'1F'!$J214 + Calibration!$C$11</f>
        <v>399.85471155672707</v>
      </c>
      <c r="C185" s="3">
        <v>423.45093010581922</v>
      </c>
      <c r="D185" s="3">
        <v>593.37710194125475</v>
      </c>
      <c r="E185" s="3">
        <f t="shared" si="10"/>
        <v>8.10281707534381E-2</v>
      </c>
      <c r="G185" s="3">
        <f>'2F'!$J214 + Calibration!$C$11</f>
        <v>411.84530489775392</v>
      </c>
      <c r="H185" s="3">
        <v>428.46148008743126</v>
      </c>
      <c r="I185" s="3">
        <v>595.7379823728528</v>
      </c>
      <c r="J185" s="3">
        <f t="shared" si="11"/>
        <v>0.10227511778384171</v>
      </c>
      <c r="L185" s="3">
        <f>'3F'!$J214 + Calibration!$C$11</f>
        <v>421.21577595534649</v>
      </c>
      <c r="M185" s="3">
        <v>433.4717988164482</v>
      </c>
      <c r="N185" s="3">
        <v>586.29437987886104</v>
      </c>
      <c r="O185" s="3">
        <f t="shared" si="12"/>
        <v>0.1052277738897102</v>
      </c>
      <c r="Q185" s="3">
        <f>'4F'!$J370 + Calibration!$C$11</f>
        <v>423.12530014970747</v>
      </c>
      <c r="R185" s="3">
        <v>453.43660620768151</v>
      </c>
      <c r="S185" s="3">
        <v>598.03676494601029</v>
      </c>
      <c r="T185" s="3">
        <f t="shared" si="13"/>
        <v>0.2124596528898797</v>
      </c>
    </row>
    <row r="186" spans="1:21" x14ac:dyDescent="0.25">
      <c r="A186" s="3">
        <f t="shared" si="14"/>
        <v>17.750000000000018</v>
      </c>
      <c r="B186" s="3">
        <f>'1F'!$J215 + Calibration!$C$11</f>
        <v>417.13009229840389</v>
      </c>
      <c r="C186" s="3">
        <v>425.99470865373678</v>
      </c>
      <c r="D186" s="3">
        <v>594.37114606900946</v>
      </c>
      <c r="E186" s="3">
        <f t="shared" si="10"/>
        <v>9.5434528143284583E-2</v>
      </c>
      <c r="G186" s="3">
        <f>'2F'!$J215 + Calibration!$C$11</f>
        <v>395.7690278997847</v>
      </c>
      <c r="H186" s="3">
        <v>429.30940627007067</v>
      </c>
      <c r="I186" s="3">
        <v>590.70555825647011</v>
      </c>
      <c r="J186" s="3">
        <f t="shared" si="11"/>
        <v>0.10707723691379183</v>
      </c>
      <c r="L186" s="3">
        <f>'3F'!$J215 + Calibration!$C$11</f>
        <v>416.86354584939335</v>
      </c>
      <c r="M186" s="3">
        <v>433.85729689275536</v>
      </c>
      <c r="N186" s="3">
        <v>587.35059641976375</v>
      </c>
      <c r="O186" s="3">
        <f t="shared" si="12"/>
        <v>0.10741099186869885</v>
      </c>
      <c r="Q186" s="3">
        <f>'4F'!$J371 + Calibration!$C$11</f>
        <v>417.6185979530382</v>
      </c>
      <c r="R186" s="3">
        <v>451.35533285029419</v>
      </c>
      <c r="S186" s="3">
        <v>598.72018931082425</v>
      </c>
      <c r="T186" s="3">
        <f t="shared" si="13"/>
        <v>0.20067263320727671</v>
      </c>
    </row>
    <row r="187" spans="1:21" x14ac:dyDescent="0.25">
      <c r="A187" s="3">
        <f t="shared" si="14"/>
        <v>17.83333333333335</v>
      </c>
      <c r="B187" s="3">
        <f>'1F'!$J216 + Calibration!$C$11</f>
        <v>411.13470680868062</v>
      </c>
      <c r="C187" s="3">
        <v>428.46148008743126</v>
      </c>
      <c r="D187" s="3">
        <v>588.65529758781281</v>
      </c>
      <c r="E187" s="3">
        <f t="shared" si="10"/>
        <v>0.10940476580487619</v>
      </c>
      <c r="G187" s="3">
        <f>'2F'!$J216 + Calibration!$C$11</f>
        <v>407.53752880637256</v>
      </c>
      <c r="H187" s="3">
        <v>426.76555063795422</v>
      </c>
      <c r="I187" s="3">
        <v>591.01617801941075</v>
      </c>
      <c r="J187" s="3">
        <f t="shared" si="11"/>
        <v>9.2670442967658126E-2</v>
      </c>
      <c r="L187" s="3">
        <f>'3F'!$J216 + Calibration!$C$11</f>
        <v>383.51202133856231</v>
      </c>
      <c r="M187" s="3">
        <v>433.85729689275536</v>
      </c>
      <c r="N187" s="3">
        <v>595.36522126122554</v>
      </c>
      <c r="O187" s="3">
        <f t="shared" si="12"/>
        <v>0.10741099186869885</v>
      </c>
      <c r="Q187" s="3">
        <f>'4F'!$J372 + Calibration!$C$11</f>
        <v>415.93098855469628</v>
      </c>
      <c r="R187" s="3">
        <v>450.58456795027473</v>
      </c>
      <c r="S187" s="3">
        <v>585.30033575110645</v>
      </c>
      <c r="T187" s="3">
        <f t="shared" si="13"/>
        <v>0.19630750691815074</v>
      </c>
    </row>
    <row r="188" spans="1:21" x14ac:dyDescent="0.25">
      <c r="A188" s="3">
        <f t="shared" si="14"/>
        <v>17.916666666666682</v>
      </c>
      <c r="B188" s="3">
        <f>'1F'!$J217 + Calibration!$C$11</f>
        <v>417.35205150402788</v>
      </c>
      <c r="C188" s="3">
        <v>425.99470865373678</v>
      </c>
      <c r="D188" s="3">
        <v>594.06052009317648</v>
      </c>
      <c r="E188" s="3">
        <f t="shared" si="10"/>
        <v>9.5434528143284583E-2</v>
      </c>
      <c r="G188" s="3">
        <f>'2F'!$J217 + Calibration!$C$11</f>
        <v>413.04440864146153</v>
      </c>
      <c r="H188" s="3">
        <v>428.0759820111241</v>
      </c>
      <c r="I188" s="3">
        <v>585.67309686273359</v>
      </c>
      <c r="J188" s="3">
        <f t="shared" si="11"/>
        <v>0.10009189980485306</v>
      </c>
      <c r="L188" s="3">
        <f>'3F'!$J217 + Calibration!$C$11</f>
        <v>393.81500528124701</v>
      </c>
      <c r="M188" s="3">
        <v>436.40107544067291</v>
      </c>
      <c r="N188" s="3">
        <v>587.35059641976375</v>
      </c>
      <c r="O188" s="3">
        <f t="shared" si="12"/>
        <v>0.12181734925854534</v>
      </c>
      <c r="Q188" s="3">
        <f>'4F'!$J373 + Calibration!$C$11</f>
        <v>413.26636784708552</v>
      </c>
      <c r="R188" s="3">
        <v>450.97006602658234</v>
      </c>
      <c r="S188" s="3">
        <v>587.66121618270438</v>
      </c>
      <c r="T188" s="3">
        <f t="shared" si="13"/>
        <v>0.19849072489714198</v>
      </c>
    </row>
    <row r="189" spans="1:21" x14ac:dyDescent="0.25">
      <c r="A189" s="3">
        <f t="shared" si="14"/>
        <v>18.000000000000014</v>
      </c>
      <c r="B189" s="3">
        <f>'1F'!$J218 + Calibration!$C$11</f>
        <v>427.92158189572291</v>
      </c>
      <c r="C189" s="3">
        <v>428.46148008743126</v>
      </c>
      <c r="D189" s="3">
        <v>596.73206377796123</v>
      </c>
      <c r="E189" s="3">
        <f t="shared" si="10"/>
        <v>0.10940476580487619</v>
      </c>
      <c r="G189" s="3">
        <f>'2F'!$J218 + Calibration!$C$11</f>
        <v>415.93098855469628</v>
      </c>
      <c r="H189" s="3">
        <v>425.14678247109759</v>
      </c>
      <c r="I189" s="3">
        <v>581.63471066121326</v>
      </c>
      <c r="J189" s="3">
        <f t="shared" si="11"/>
        <v>8.3502760992301264E-2</v>
      </c>
      <c r="L189" s="3">
        <f>'3F'!$J218 + Calibration!$C$11</f>
        <v>403.18547633883958</v>
      </c>
      <c r="M189" s="3">
        <v>436.78649643278163</v>
      </c>
      <c r="N189" s="3">
        <v>588.65529758781281</v>
      </c>
      <c r="O189" s="3">
        <f t="shared" si="12"/>
        <v>0.12400013068124935</v>
      </c>
      <c r="Q189" s="3">
        <f>'4F'!$J374 + Calibration!$C$11</f>
        <v>410.37978793385054</v>
      </c>
      <c r="R189" s="3">
        <v>451.35533285029419</v>
      </c>
      <c r="S189" s="3">
        <v>589.6493417155674</v>
      </c>
      <c r="T189" s="3">
        <f t="shared" si="13"/>
        <v>0.20067263320727671</v>
      </c>
    </row>
    <row r="190" spans="1:21" x14ac:dyDescent="0.25">
      <c r="A190" s="3">
        <f t="shared" si="14"/>
        <v>18.083333333333346</v>
      </c>
      <c r="B190" s="3">
        <f>'1F'!$J219 + Calibration!$C$11</f>
        <v>417.35205150402788</v>
      </c>
      <c r="C190" s="3">
        <v>428.0759820111241</v>
      </c>
      <c r="D190" s="3">
        <v>592.69368378933314</v>
      </c>
      <c r="E190" s="3">
        <f t="shared" si="10"/>
        <v>0.10722154782588755</v>
      </c>
      <c r="G190" s="3">
        <f>'2F'!$J219 + Calibration!$C$11</f>
        <v>415.44248290006198</v>
      </c>
      <c r="H190" s="3">
        <v>426.3801296458455</v>
      </c>
      <c r="I190" s="3">
        <v>588.34464054751845</v>
      </c>
      <c r="J190" s="3">
        <f t="shared" si="11"/>
        <v>9.0487661544954121E-2</v>
      </c>
      <c r="L190" s="3">
        <f>'3F'!$J219 + Calibration!$C$11</f>
        <v>404.87304132757657</v>
      </c>
      <c r="M190" s="3">
        <v>435.55314925803373</v>
      </c>
      <c r="N190" s="3">
        <v>592.69368378933314</v>
      </c>
      <c r="O190" s="3">
        <f t="shared" si="12"/>
        <v>0.11701523012859651</v>
      </c>
      <c r="Q190" s="3">
        <f>'4F'!$J375 + Calibration!$C$11</f>
        <v>413.04440864146153</v>
      </c>
      <c r="R190" s="3">
        <v>448.5032175086892</v>
      </c>
      <c r="S190" s="3">
        <v>588.65529758781281</v>
      </c>
      <c r="T190" s="3">
        <f t="shared" si="13"/>
        <v>0.18452005067926444</v>
      </c>
    </row>
    <row r="191" spans="1:21" x14ac:dyDescent="0.25">
      <c r="A191" s="3">
        <f t="shared" si="14"/>
        <v>18.166666666666679</v>
      </c>
      <c r="B191" s="3">
        <f>'1F'!$J220 + Calibration!$C$11</f>
        <v>424.05799067321931</v>
      </c>
      <c r="C191" s="3">
        <v>428.0759820111241</v>
      </c>
      <c r="D191" s="3">
        <v>597.41548814277508</v>
      </c>
      <c r="E191" s="3">
        <f t="shared" si="10"/>
        <v>0.10722154782588755</v>
      </c>
      <c r="G191" s="3">
        <f>'2F'!$J220 + Calibration!$C$11</f>
        <v>405.58350618783487</v>
      </c>
      <c r="H191" s="3">
        <v>425.99470865373678</v>
      </c>
      <c r="I191" s="3">
        <v>587.66121618270438</v>
      </c>
      <c r="J191" s="3">
        <f t="shared" si="11"/>
        <v>8.8304880122250101E-2</v>
      </c>
      <c r="L191" s="3">
        <f>'3F'!$J220 + Calibration!$C$11</f>
        <v>419.75021458183795</v>
      </c>
      <c r="M191" s="3">
        <v>436.40107544067291</v>
      </c>
      <c r="N191" s="3">
        <v>584.30625434599801</v>
      </c>
      <c r="O191" s="3">
        <f t="shared" si="12"/>
        <v>0.12181734925854534</v>
      </c>
      <c r="Q191" s="3">
        <f>'4F'!$J376 + Calibration!$C$11</f>
        <v>420.23872023647249</v>
      </c>
      <c r="R191" s="3">
        <v>448.5032175086892</v>
      </c>
      <c r="S191" s="3">
        <v>588.34464054751845</v>
      </c>
      <c r="T191" s="3">
        <f t="shared" si="13"/>
        <v>0.18452005067926444</v>
      </c>
    </row>
    <row r="192" spans="1:21" x14ac:dyDescent="0.25">
      <c r="A192" s="3">
        <f t="shared" si="14"/>
        <v>18.250000000000011</v>
      </c>
      <c r="B192" s="3">
        <f>'1F'!$J221 + Calibration!$C$11</f>
        <v>423.34739258414623</v>
      </c>
      <c r="C192" s="3">
        <v>428.84682399534177</v>
      </c>
      <c r="D192" s="3">
        <v>591.32684127259756</v>
      </c>
      <c r="E192" s="3">
        <f t="shared" si="10"/>
        <v>0.11158711067129687</v>
      </c>
      <c r="G192" s="3">
        <f>'2F'!$J221 + Calibration!$C$11</f>
        <v>395.28052224515017</v>
      </c>
      <c r="H192" s="3">
        <v>425.53220346320632</v>
      </c>
      <c r="I192" s="3">
        <v>590.33275986748913</v>
      </c>
      <c r="J192" s="3">
        <f t="shared" si="11"/>
        <v>8.5685542415005284E-2</v>
      </c>
      <c r="L192" s="3">
        <f>'3F'!$J221 + Calibration!$C$11</f>
        <v>413.26636784708552</v>
      </c>
      <c r="M192" s="3">
        <v>438.86784687436739</v>
      </c>
      <c r="N192" s="3">
        <v>592.38302053614643</v>
      </c>
      <c r="O192" s="3">
        <f t="shared" si="12"/>
        <v>0.13578758692013695</v>
      </c>
      <c r="Q192" s="3">
        <f>'4F'!$J377 + Calibration!$C$11</f>
        <v>420.46081267091148</v>
      </c>
      <c r="R192" s="3">
        <v>448.88871558499636</v>
      </c>
      <c r="S192" s="3">
        <v>590.70555825647011</v>
      </c>
      <c r="T192" s="3">
        <f t="shared" si="13"/>
        <v>0.1867032686582531</v>
      </c>
    </row>
    <row r="193" spans="1:20" x14ac:dyDescent="0.25">
      <c r="A193" s="3">
        <f t="shared" si="14"/>
        <v>18.333333333333343</v>
      </c>
      <c r="B193" s="3">
        <f>'1F'!$J222 + Calibration!$C$11</f>
        <v>406.78260993154248</v>
      </c>
      <c r="C193" s="3">
        <v>429.30940627007067</v>
      </c>
      <c r="D193" s="3">
        <v>588.34464054751845</v>
      </c>
      <c r="E193" s="3">
        <f t="shared" si="10"/>
        <v>0.11420688493482632</v>
      </c>
      <c r="G193" s="3">
        <f>'2F'!$J222 + Calibration!$C$11</f>
        <v>405.84996381763557</v>
      </c>
      <c r="H193" s="3">
        <v>425.99470865373678</v>
      </c>
      <c r="I193" s="3">
        <v>588.65529758781281</v>
      </c>
      <c r="J193" s="3">
        <f t="shared" si="11"/>
        <v>8.8304880122250101E-2</v>
      </c>
      <c r="L193" s="3">
        <f>'3F'!$J222 + Calibration!$C$11</f>
        <v>413.04440864146153</v>
      </c>
      <c r="M193" s="3">
        <v>438.86784687436739</v>
      </c>
      <c r="N193" s="3">
        <v>587.97187943589108</v>
      </c>
      <c r="O193" s="3">
        <f t="shared" si="12"/>
        <v>0.13578758692013695</v>
      </c>
      <c r="Q193" s="3">
        <f>'4F'!$J378 + Calibration!$C$11</f>
        <v>407.53752880637256</v>
      </c>
      <c r="R193" s="3">
        <v>445.95943896077142</v>
      </c>
      <c r="S193" s="3">
        <v>597.04268975379421</v>
      </c>
      <c r="T193" s="3">
        <f t="shared" si="13"/>
        <v>0.17011369328941667</v>
      </c>
    </row>
    <row r="194" spans="1:20" x14ac:dyDescent="0.25">
      <c r="A194" s="3">
        <f t="shared" si="14"/>
        <v>18.416666666666675</v>
      </c>
      <c r="B194" s="3">
        <f>'1F'!$J223 + Calibration!$C$11</f>
        <v>402.47487824976628</v>
      </c>
      <c r="C194" s="3">
        <v>428.46148008743126</v>
      </c>
      <c r="D194" s="3">
        <v>589.02805869944007</v>
      </c>
      <c r="E194" s="3">
        <f t="shared" si="10"/>
        <v>0.10940476580487619</v>
      </c>
      <c r="G194" s="3">
        <f>'2F'!$J223 + Calibration!$C$11</f>
        <v>398.87770024745822</v>
      </c>
      <c r="H194" s="3">
        <v>425.99470865373678</v>
      </c>
      <c r="I194" s="3">
        <v>583.99563458305738</v>
      </c>
      <c r="J194" s="3">
        <f t="shared" si="11"/>
        <v>8.8304880122250101E-2</v>
      </c>
      <c r="L194" s="3">
        <f>'3F'!$J223 + Calibration!$C$11</f>
        <v>410.15769549941177</v>
      </c>
      <c r="M194" s="3">
        <v>438.86784687436739</v>
      </c>
      <c r="N194" s="3">
        <v>583.31221021824342</v>
      </c>
      <c r="O194" s="3">
        <f t="shared" si="12"/>
        <v>0.13578758692013695</v>
      </c>
      <c r="Q194" s="3">
        <f>'4F'!$J379 + Calibration!$C$11</f>
        <v>390.48428490873943</v>
      </c>
      <c r="R194" s="3">
        <v>445.95943896077142</v>
      </c>
      <c r="S194" s="3">
        <v>598.72018931082425</v>
      </c>
      <c r="T194" s="3">
        <f t="shared" si="13"/>
        <v>0.17011369328941667</v>
      </c>
    </row>
    <row r="195" spans="1:20" x14ac:dyDescent="0.25">
      <c r="A195" s="3">
        <f t="shared" si="14"/>
        <v>18.500000000000007</v>
      </c>
      <c r="B195" s="3">
        <f>'1F'!$J224 + Calibration!$C$11</f>
        <v>407.27111558617702</v>
      </c>
      <c r="C195" s="3">
        <v>428.46148008743126</v>
      </c>
      <c r="D195" s="3">
        <v>595.7379823728528</v>
      </c>
      <c r="E195" s="3">
        <f t="shared" si="10"/>
        <v>0.10940476580487619</v>
      </c>
      <c r="G195" s="3">
        <f>'2F'!$J224 + Calibration!$C$11</f>
        <v>403.45188955903512</v>
      </c>
      <c r="H195" s="3">
        <v>425.99470865373678</v>
      </c>
      <c r="I195" s="3">
        <v>594.68180310930393</v>
      </c>
      <c r="J195" s="3">
        <f t="shared" si="11"/>
        <v>8.8304880122250101E-2</v>
      </c>
      <c r="L195" s="3">
        <f>'3F'!$J224 + Calibration!$C$11</f>
        <v>410.37978793385054</v>
      </c>
      <c r="M195" s="3">
        <v>439.33027498069964</v>
      </c>
      <c r="N195" s="3">
        <v>595.7379823728528</v>
      </c>
      <c r="O195" s="3">
        <f t="shared" si="12"/>
        <v>0.13840648807109843</v>
      </c>
      <c r="Q195" s="3">
        <f>'4F'!$J380 + Calibration!$C$11</f>
        <v>436.5814548642424</v>
      </c>
      <c r="R195" s="3">
        <v>446.42209831969876</v>
      </c>
      <c r="S195" s="3">
        <v>598.40952605763755</v>
      </c>
      <c r="T195" s="3">
        <f t="shared" si="13"/>
        <v>0.17273390410923076</v>
      </c>
    </row>
    <row r="196" spans="1:20" x14ac:dyDescent="0.25">
      <c r="A196" s="3">
        <f t="shared" si="14"/>
        <v>18.583333333333339</v>
      </c>
      <c r="B196" s="3">
        <f>'1F'!$J225 + Calibration!$C$11</f>
        <v>407.27111558617702</v>
      </c>
      <c r="C196" s="3">
        <v>428.46148008743126</v>
      </c>
      <c r="D196" s="3">
        <v>590.33275986748913</v>
      </c>
      <c r="E196" s="3">
        <f t="shared" ref="E196:E212" si="15">(C196-$B$213)/(7*35314.6667/1400)</f>
        <v>0.10940476580487619</v>
      </c>
      <c r="G196" s="3">
        <f>'2F'!$J225 + Calibration!$C$11</f>
        <v>390.70633293357326</v>
      </c>
      <c r="H196" s="3">
        <v>425.99470865373678</v>
      </c>
      <c r="I196" s="3">
        <v>586.97779803078276</v>
      </c>
      <c r="J196" s="3">
        <f t="shared" ref="J196:J212" si="16">(H196-$G$213)/(7*35314.6667/1400)</f>
        <v>8.8304880122250101E-2</v>
      </c>
      <c r="L196" s="3">
        <f>'3F'!$J225 + Calibration!$C$11</f>
        <v>415.66457533450051</v>
      </c>
      <c r="M196" s="3">
        <v>441.41147125388852</v>
      </c>
      <c r="N196" s="3">
        <v>599.40360746274587</v>
      </c>
      <c r="O196" s="3">
        <f t="shared" ref="O196:O212" si="17">(M196-$L$213)/(7*35314.6667/1400)</f>
        <v>0.15019307119741676</v>
      </c>
      <c r="Q196" s="3">
        <f>'4F'!$J381 + Calibration!$C$11</f>
        <v>399.09979268189699</v>
      </c>
      <c r="R196" s="3">
        <v>446.42209831969876</v>
      </c>
      <c r="S196" s="3">
        <v>603.44199366426619</v>
      </c>
      <c r="T196" s="3">
        <f t="shared" ref="T196:T212" si="18">(R196-$Q$213)/(7*35314.6667/1400)</f>
        <v>0.17273390410923076</v>
      </c>
    </row>
    <row r="197" spans="1:20" x14ac:dyDescent="0.25">
      <c r="A197" s="3">
        <f t="shared" ref="A197:A212" si="19">1/12+A196</f>
        <v>18.666666666666671</v>
      </c>
      <c r="B197" s="3">
        <f>'1F'!$J226 + Calibration!$C$11</f>
        <v>409.93573629378778</v>
      </c>
      <c r="C197" s="3">
        <v>428.0759820111241</v>
      </c>
      <c r="D197" s="3">
        <v>596.0486456260395</v>
      </c>
      <c r="E197" s="3">
        <f t="shared" si="15"/>
        <v>0.10722154782588755</v>
      </c>
      <c r="G197" s="3">
        <f>'2F'!$J226 + Calibration!$C$11</f>
        <v>395.99112033422347</v>
      </c>
      <c r="H197" s="3">
        <v>423.45093010581922</v>
      </c>
      <c r="I197" s="3">
        <v>587.35059641976375</v>
      </c>
      <c r="J197" s="3">
        <f t="shared" si="16"/>
        <v>7.3898522732403604E-2</v>
      </c>
      <c r="L197" s="3">
        <f>'3F'!$J226 + Calibration!$C$11</f>
        <v>418.32906281329673</v>
      </c>
      <c r="M197" s="3">
        <v>440.94904314755627</v>
      </c>
      <c r="N197" s="3">
        <v>597.04268975379421</v>
      </c>
      <c r="O197" s="3">
        <f t="shared" si="17"/>
        <v>0.14757417004645529</v>
      </c>
      <c r="Q197" s="3">
        <f>'4F'!$J382 + Calibration!$C$11</f>
        <v>418.32906281329673</v>
      </c>
      <c r="R197" s="3">
        <v>446.42209831969876</v>
      </c>
      <c r="S197" s="3">
        <v>604.12541181618792</v>
      </c>
      <c r="T197" s="3">
        <f t="shared" si="18"/>
        <v>0.17273390410923076</v>
      </c>
    </row>
    <row r="198" spans="1:20" x14ac:dyDescent="0.25">
      <c r="A198" s="3">
        <f t="shared" si="19"/>
        <v>18.750000000000004</v>
      </c>
      <c r="B198" s="3">
        <f>'1F'!$J227 + Calibration!$C$11</f>
        <v>385.19949750808945</v>
      </c>
      <c r="C198" s="3">
        <v>428.46148008743126</v>
      </c>
      <c r="D198" s="3">
        <v>597.04268975379421</v>
      </c>
      <c r="E198" s="3">
        <f t="shared" si="15"/>
        <v>0.10940476580487619</v>
      </c>
      <c r="G198" s="3">
        <f>'2F'!$J227 + Calibration!$C$11</f>
        <v>395.99112033422347</v>
      </c>
      <c r="H198" s="3">
        <v>424.29885628845841</v>
      </c>
      <c r="I198" s="3">
        <v>586.97779803078276</v>
      </c>
      <c r="J198" s="3">
        <f t="shared" si="16"/>
        <v>7.8700641862352441E-2</v>
      </c>
      <c r="L198" s="3">
        <f>'3F'!$J227 + Calibration!$C$11</f>
        <v>420.01667221163865</v>
      </c>
      <c r="M198" s="3">
        <v>440.94904314755627</v>
      </c>
      <c r="N198" s="3">
        <v>595.7379823728528</v>
      </c>
      <c r="O198" s="3">
        <f t="shared" si="17"/>
        <v>0.14757417004645529</v>
      </c>
      <c r="Q198" s="3">
        <f>'4F'!$J383 + Calibration!$C$11</f>
        <v>433.91683415663141</v>
      </c>
      <c r="R198" s="3">
        <v>445.95943896077142</v>
      </c>
      <c r="S198" s="3">
        <v>595.7379823728528</v>
      </c>
      <c r="T198" s="3">
        <f t="shared" si="18"/>
        <v>0.17011369328941667</v>
      </c>
    </row>
    <row r="199" spans="1:20" x14ac:dyDescent="0.25">
      <c r="A199" s="3">
        <f t="shared" si="19"/>
        <v>18.833333333333336</v>
      </c>
      <c r="B199" s="3">
        <f>'1F'!$J228 + Calibration!$C$11</f>
        <v>427.92158189572291</v>
      </c>
      <c r="C199" s="3">
        <v>428.84682399534177</v>
      </c>
      <c r="D199" s="3">
        <v>593.6877217041955</v>
      </c>
      <c r="E199" s="3">
        <f t="shared" si="15"/>
        <v>0.11158711067129687</v>
      </c>
      <c r="G199" s="3">
        <f>'2F'!$J228 + Calibration!$C$11</f>
        <v>394.30351093588132</v>
      </c>
      <c r="H199" s="3">
        <v>423.45093010581922</v>
      </c>
      <c r="I199" s="3">
        <v>587.66121618270438</v>
      </c>
      <c r="J199" s="3">
        <f t="shared" si="16"/>
        <v>7.3898522732403604E-2</v>
      </c>
      <c r="L199" s="3">
        <f>'3F'!$J228 + Calibration!$C$11</f>
        <v>408.73663255008017</v>
      </c>
      <c r="M199" s="3">
        <v>438.0199206917282</v>
      </c>
      <c r="N199" s="3">
        <v>600.77044997948155</v>
      </c>
      <c r="O199" s="3">
        <f t="shared" si="17"/>
        <v>0.1309854677901881</v>
      </c>
      <c r="Q199" s="3">
        <f>'4F'!$J384 + Calibration!$C$11</f>
        <v>428.41008755035745</v>
      </c>
      <c r="R199" s="3">
        <v>445.95943896077142</v>
      </c>
      <c r="S199" s="3">
        <v>601.76448789434392</v>
      </c>
      <c r="T199" s="3">
        <f t="shared" si="18"/>
        <v>0.17011369328941667</v>
      </c>
    </row>
    <row r="200" spans="1:20" x14ac:dyDescent="0.25">
      <c r="A200" s="3">
        <f t="shared" si="19"/>
        <v>18.916666666666668</v>
      </c>
      <c r="B200" s="3">
        <f>'1F'!$J229 + Calibration!$C$11</f>
        <v>423.83589823878054</v>
      </c>
      <c r="C200" s="3">
        <v>428.0759820111241</v>
      </c>
      <c r="D200" s="3">
        <v>591.01617801941075</v>
      </c>
      <c r="E200" s="3">
        <f t="shared" si="15"/>
        <v>0.10722154782588755</v>
      </c>
      <c r="G200" s="3">
        <f>'2F'!$J229 + Calibration!$C$11</f>
        <v>404.38453567294226</v>
      </c>
      <c r="H200" s="3">
        <v>423.45093010581922</v>
      </c>
      <c r="I200" s="3">
        <v>584.98967249791974</v>
      </c>
      <c r="J200" s="3">
        <f t="shared" si="16"/>
        <v>7.3898522732403604E-2</v>
      </c>
      <c r="L200" s="3">
        <f>'3F'!$J229 + Calibration!$C$11</f>
        <v>425.03500198248815</v>
      </c>
      <c r="M200" s="3">
        <v>438.86784687436739</v>
      </c>
      <c r="N200" s="3">
        <v>594.68180310930393</v>
      </c>
      <c r="O200" s="3">
        <f t="shared" si="17"/>
        <v>0.13578758692013695</v>
      </c>
      <c r="Q200" s="3">
        <f>'4F'!$J385 + Calibration!$C$11</f>
        <v>420.01667221163865</v>
      </c>
      <c r="R200" s="3">
        <v>445.95943896077142</v>
      </c>
      <c r="S200" s="3">
        <v>601.76448789434392</v>
      </c>
      <c r="T200" s="3">
        <f t="shared" si="18"/>
        <v>0.17011369328941667</v>
      </c>
    </row>
    <row r="201" spans="1:20" x14ac:dyDescent="0.25">
      <c r="A201" s="3">
        <f t="shared" si="19"/>
        <v>19</v>
      </c>
      <c r="B201" s="3">
        <f>'1F'!$J230 + Calibration!$C$11</f>
        <v>419.52816655700434</v>
      </c>
      <c r="C201" s="3">
        <v>428.84682399534177</v>
      </c>
      <c r="D201" s="3">
        <v>591.01617801941075</v>
      </c>
      <c r="E201" s="3">
        <f t="shared" si="15"/>
        <v>0.11158711067129687</v>
      </c>
      <c r="G201" s="3">
        <f>'2F'!$J230 + Calibration!$C$11</f>
        <v>408.73663255008017</v>
      </c>
      <c r="H201" s="3">
        <v>423.91335821215102</v>
      </c>
      <c r="I201" s="3">
        <v>581.63471066121326</v>
      </c>
      <c r="J201" s="3">
        <f t="shared" si="16"/>
        <v>7.6517423883362509E-2</v>
      </c>
      <c r="L201" s="3">
        <f>'3F'!$J230 + Calibration!$C$11</f>
        <v>405.84996381763557</v>
      </c>
      <c r="M201" s="3">
        <v>440.56369923964598</v>
      </c>
      <c r="N201" s="3">
        <v>598.03676494601029</v>
      </c>
      <c r="O201" s="3">
        <f t="shared" si="17"/>
        <v>0.14539182518003591</v>
      </c>
      <c r="Q201" s="3">
        <f>'4F'!$J386 + Calibration!$C$11</f>
        <v>406.78260993154248</v>
      </c>
      <c r="R201" s="3">
        <v>445.95943896077142</v>
      </c>
      <c r="S201" s="3">
        <v>604.74669483231537</v>
      </c>
      <c r="T201" s="3">
        <f t="shared" si="18"/>
        <v>0.17011369328941667</v>
      </c>
    </row>
    <row r="202" spans="1:20" x14ac:dyDescent="0.25">
      <c r="A202" s="3">
        <f t="shared" si="19"/>
        <v>19.083333333333332</v>
      </c>
      <c r="B202" s="3">
        <f>'1F'!$J231 + Calibration!$C$11</f>
        <v>416.64158664376936</v>
      </c>
      <c r="C202" s="3">
        <v>429.30940627007067</v>
      </c>
      <c r="D202" s="3">
        <v>587.35059641976375</v>
      </c>
      <c r="E202" s="3">
        <f t="shared" si="15"/>
        <v>0.11420688493482632</v>
      </c>
      <c r="G202" s="3">
        <f>'2F'!$J231 + Calibration!$C$11</f>
        <v>413.04440864146153</v>
      </c>
      <c r="H202" s="3">
        <v>423.06543202951184</v>
      </c>
      <c r="I202" s="3">
        <v>590.70555825647011</v>
      </c>
      <c r="J202" s="3">
        <f t="shared" si="16"/>
        <v>7.1715304753413672E-2</v>
      </c>
      <c r="L202" s="3">
        <f>'3F'!$J231 + Calibration!$C$11</f>
        <v>414.73188481098867</v>
      </c>
      <c r="M202" s="3">
        <v>438.48234879806046</v>
      </c>
      <c r="N202" s="3">
        <v>596.0486456260395</v>
      </c>
      <c r="O202" s="3">
        <f t="shared" si="17"/>
        <v>0.13360436894114958</v>
      </c>
      <c r="Q202" s="3">
        <f>'4F'!$J387 + Calibration!$C$11</f>
        <v>409.44723063915325</v>
      </c>
      <c r="R202" s="3">
        <v>445.95943896077142</v>
      </c>
      <c r="S202" s="3">
        <v>604.74669483231537</v>
      </c>
      <c r="T202" s="3">
        <f t="shared" si="18"/>
        <v>0.17011369328941667</v>
      </c>
    </row>
    <row r="203" spans="1:20" x14ac:dyDescent="0.25">
      <c r="A203" s="3">
        <f t="shared" si="19"/>
        <v>19.166666666666664</v>
      </c>
      <c r="B203" s="3">
        <f>'1F'!$J232 + Calibration!$C$11</f>
        <v>412.33381055238846</v>
      </c>
      <c r="C203" s="3">
        <v>428.46148008743126</v>
      </c>
      <c r="D203" s="3">
        <v>589.02805869944007</v>
      </c>
      <c r="E203" s="3">
        <f t="shared" si="15"/>
        <v>0.10940476580487619</v>
      </c>
      <c r="G203" s="3">
        <f>'2F'!$J232 + Calibration!$C$11</f>
        <v>417.13009229840389</v>
      </c>
      <c r="H203" s="3">
        <v>423.91335821215102</v>
      </c>
      <c r="I203" s="3">
        <v>587.35059641976375</v>
      </c>
      <c r="J203" s="3">
        <f t="shared" si="16"/>
        <v>7.6517423883362509E-2</v>
      </c>
      <c r="L203" s="3">
        <f>'3F'!$J232 + Calibration!$C$11</f>
        <v>415.93098855469628</v>
      </c>
      <c r="M203" s="3">
        <v>438.48234879806046</v>
      </c>
      <c r="N203" s="3">
        <v>591.01617801941075</v>
      </c>
      <c r="O203" s="3">
        <f t="shared" si="17"/>
        <v>0.13360436894114958</v>
      </c>
      <c r="Q203" s="3">
        <f>'4F'!$J388 + Calibration!$C$11</f>
        <v>420.01667221163865</v>
      </c>
      <c r="R203" s="3">
        <v>445.95943896077142</v>
      </c>
      <c r="S203" s="3">
        <v>595.36522126122554</v>
      </c>
      <c r="T203" s="3">
        <f t="shared" si="18"/>
        <v>0.17011369328941667</v>
      </c>
    </row>
    <row r="204" spans="1:20" x14ac:dyDescent="0.25">
      <c r="A204" s="3">
        <f t="shared" si="19"/>
        <v>19.249999999999996</v>
      </c>
      <c r="B204" s="3">
        <f>'1F'!$J233 + Calibration!$C$11</f>
        <v>412.33381055238846</v>
      </c>
      <c r="C204" s="3">
        <v>428.0759820111241</v>
      </c>
      <c r="D204" s="3">
        <v>587.66121618270438</v>
      </c>
      <c r="E204" s="3">
        <f t="shared" si="15"/>
        <v>0.10722154782588755</v>
      </c>
      <c r="G204" s="3">
        <f>'2F'!$J233 + Calibration!$C$11</f>
        <v>442.31024949535021</v>
      </c>
      <c r="H204" s="3">
        <v>423.45093010581922</v>
      </c>
      <c r="I204" s="3">
        <v>586.66717826784213</v>
      </c>
      <c r="J204" s="3">
        <f t="shared" si="16"/>
        <v>7.3898522732403604E-2</v>
      </c>
      <c r="L204" s="3">
        <f>'3F'!$J233 + Calibration!$C$11</f>
        <v>410.15769549941177</v>
      </c>
      <c r="M204" s="3">
        <v>438.48234879806046</v>
      </c>
      <c r="N204" s="3">
        <v>600.77044997948155</v>
      </c>
      <c r="O204" s="3">
        <f t="shared" si="17"/>
        <v>0.13360436894114958</v>
      </c>
      <c r="Q204" s="3">
        <f>'4F'!$J389 + Calibration!$C$11</f>
        <v>418.81756846793104</v>
      </c>
      <c r="R204" s="3">
        <v>445.95943896077142</v>
      </c>
      <c r="S204" s="3">
        <v>602.44791225915787</v>
      </c>
      <c r="T204" s="3">
        <f t="shared" si="18"/>
        <v>0.17011369328941667</v>
      </c>
    </row>
    <row r="205" spans="1:20" x14ac:dyDescent="0.25">
      <c r="A205" s="3">
        <f t="shared" si="19"/>
        <v>19.333333333333329</v>
      </c>
      <c r="B205" s="3">
        <f>'1F'!$J234 + Calibration!$C$11</f>
        <v>409.66918984477724</v>
      </c>
      <c r="C205" s="3">
        <v>425.99470865373678</v>
      </c>
      <c r="D205" s="3">
        <v>594.68180310930393</v>
      </c>
      <c r="E205" s="3">
        <f t="shared" si="15"/>
        <v>9.5434528143284583E-2</v>
      </c>
      <c r="G205" s="3">
        <f>'2F'!$J234 + Calibration!$C$11</f>
        <v>419.75021458183795</v>
      </c>
      <c r="H205" s="3">
        <v>423.45093010581922</v>
      </c>
      <c r="I205" s="3">
        <v>591.01617801941075</v>
      </c>
      <c r="J205" s="3">
        <f t="shared" si="16"/>
        <v>7.3898522732403604E-2</v>
      </c>
      <c r="L205" s="3">
        <f>'3F'!$J234 + Calibration!$C$11</f>
        <v>402.25278581532729</v>
      </c>
      <c r="M205" s="3">
        <v>438.48234879806046</v>
      </c>
      <c r="N205" s="3">
        <v>593.37710194125475</v>
      </c>
      <c r="O205" s="3">
        <f t="shared" si="17"/>
        <v>0.13360436894114958</v>
      </c>
      <c r="Q205" s="3">
        <f>'4F'!$J390 + Calibration!$C$11</f>
        <v>421.65978318580432</v>
      </c>
      <c r="R205" s="3">
        <v>445.57417213705958</v>
      </c>
      <c r="S205" s="3">
        <v>599.09295042245139</v>
      </c>
      <c r="T205" s="3">
        <f t="shared" si="18"/>
        <v>0.16793178497928191</v>
      </c>
    </row>
    <row r="206" spans="1:20" x14ac:dyDescent="0.25">
      <c r="A206" s="3">
        <f t="shared" si="19"/>
        <v>19.416666666666661</v>
      </c>
      <c r="B206" s="3">
        <f>'1F'!$J235 + Calibration!$C$11</f>
        <v>399.85471155672707</v>
      </c>
      <c r="C206" s="3">
        <v>425.99470865373678</v>
      </c>
      <c r="D206" s="3">
        <v>591.6996023842247</v>
      </c>
      <c r="E206" s="3">
        <f t="shared" si="15"/>
        <v>9.5434528143284583E-2</v>
      </c>
      <c r="G206" s="3">
        <f>'2F'!$J235 + Calibration!$C$11</f>
        <v>415.93098855469628</v>
      </c>
      <c r="H206" s="3">
        <v>423.91335821215102</v>
      </c>
      <c r="I206" s="3">
        <v>593.37710194125475</v>
      </c>
      <c r="J206" s="3">
        <f t="shared" si="16"/>
        <v>7.6517423883362509E-2</v>
      </c>
      <c r="L206" s="3">
        <f>'3F'!$J235 + Calibration!$C$11</f>
        <v>423.61380580434178</v>
      </c>
      <c r="M206" s="3">
        <v>438.0199206917282</v>
      </c>
      <c r="N206" s="3">
        <v>598.40952605763755</v>
      </c>
      <c r="O206" s="3">
        <f t="shared" si="17"/>
        <v>0.1309854677901881</v>
      </c>
      <c r="Q206" s="3">
        <f>'4F'!$J391 + Calibration!$C$11</f>
        <v>413.04440864146153</v>
      </c>
      <c r="R206" s="3">
        <v>445.95943896077142</v>
      </c>
      <c r="S206" s="3">
        <v>606.42415711199169</v>
      </c>
      <c r="T206" s="3">
        <f t="shared" si="18"/>
        <v>0.17011369328941667</v>
      </c>
    </row>
    <row r="207" spans="1:20" x14ac:dyDescent="0.25">
      <c r="A207" s="3">
        <f t="shared" si="19"/>
        <v>19.499999999999993</v>
      </c>
      <c r="B207" s="3">
        <f>'1F'!$J236 + Calibration!$C$11</f>
        <v>397.19009084911607</v>
      </c>
      <c r="C207" s="3">
        <v>425.99470865373678</v>
      </c>
      <c r="D207" s="3">
        <v>583.6228361940764</v>
      </c>
      <c r="E207" s="3">
        <f t="shared" si="15"/>
        <v>9.5434528143284583E-2</v>
      </c>
      <c r="G207" s="3">
        <f>'2F'!$J236 + Calibration!$C$11</f>
        <v>408.24812689544586</v>
      </c>
      <c r="H207" s="3">
        <v>423.91335821215102</v>
      </c>
      <c r="I207" s="3">
        <v>591.6996023842247</v>
      </c>
      <c r="J207" s="3">
        <f t="shared" si="16"/>
        <v>7.6517423883362509E-2</v>
      </c>
      <c r="L207" s="3">
        <f>'3F'!$J236 + Calibration!$C$11</f>
        <v>428.14367433016167</v>
      </c>
      <c r="M207" s="3">
        <v>439.33027498069964</v>
      </c>
      <c r="N207" s="3">
        <v>589.33871573973443</v>
      </c>
      <c r="O207" s="3">
        <f t="shared" si="17"/>
        <v>0.13840648807109843</v>
      </c>
      <c r="Q207" s="3">
        <f>'4F'!$J392 + Calibration!$C$11</f>
        <v>412.06739733219268</v>
      </c>
      <c r="R207" s="3">
        <v>446.42209831969876</v>
      </c>
      <c r="S207" s="3">
        <v>595.36522126122554</v>
      </c>
      <c r="T207" s="3">
        <f t="shared" si="18"/>
        <v>0.17273390410923076</v>
      </c>
    </row>
    <row r="208" spans="1:20" x14ac:dyDescent="0.25">
      <c r="A208" s="3">
        <f t="shared" si="19"/>
        <v>19.583333333333325</v>
      </c>
      <c r="B208" s="3">
        <f>'1F'!$J237 + Calibration!$C$11</f>
        <v>395.7690278997847</v>
      </c>
      <c r="C208" s="3">
        <v>426.3801296458455</v>
      </c>
      <c r="D208" s="3">
        <v>587.97187943589108</v>
      </c>
      <c r="E208" s="3">
        <f t="shared" si="15"/>
        <v>9.7617309565988603E-2</v>
      </c>
      <c r="G208" s="3">
        <f>'2F'!$J237 + Calibration!$C$11</f>
        <v>410.86829358848485</v>
      </c>
      <c r="H208" s="3">
        <v>423.06543202951184</v>
      </c>
      <c r="I208" s="3">
        <v>594.06052009317648</v>
      </c>
      <c r="J208" s="3">
        <f t="shared" si="16"/>
        <v>7.1715304753413672E-2</v>
      </c>
      <c r="L208" s="3">
        <f>'3F'!$J237 + Calibration!$C$11</f>
        <v>416.41949420933082</v>
      </c>
      <c r="M208" s="3">
        <v>436.40107544067291</v>
      </c>
      <c r="N208" s="3">
        <v>598.72018931082425</v>
      </c>
      <c r="O208" s="3">
        <f t="shared" si="17"/>
        <v>0.12181734925854534</v>
      </c>
      <c r="Q208" s="3">
        <f>'4F'!$J393 + Calibration!$C$11</f>
        <v>418.55115524773549</v>
      </c>
      <c r="R208" s="3">
        <v>446.42209831969876</v>
      </c>
      <c r="S208" s="3">
        <v>603.06919527528521</v>
      </c>
      <c r="T208" s="3">
        <f t="shared" si="18"/>
        <v>0.17273390410923076</v>
      </c>
    </row>
    <row r="209" spans="1:20" x14ac:dyDescent="0.25">
      <c r="A209" s="3">
        <f t="shared" si="19"/>
        <v>19.666666666666657</v>
      </c>
      <c r="B209" s="3">
        <f>'1F'!$J238 + Calibration!$C$11</f>
        <v>401.05381530043468</v>
      </c>
      <c r="C209" s="3">
        <v>426.3801296458455</v>
      </c>
      <c r="D209" s="3">
        <v>586.97779803078276</v>
      </c>
      <c r="E209" s="3">
        <f t="shared" si="15"/>
        <v>9.7617309565988603E-2</v>
      </c>
      <c r="G209" s="3">
        <f>'2F'!$J238 + Calibration!$C$11</f>
        <v>405.36154698221088</v>
      </c>
      <c r="H209" s="3">
        <v>423.45093010581922</v>
      </c>
      <c r="I209" s="3">
        <v>599.71422722568661</v>
      </c>
      <c r="J209" s="3">
        <f t="shared" si="16"/>
        <v>7.3898522732403604E-2</v>
      </c>
      <c r="L209" s="3">
        <f>'3F'!$J238 + Calibration!$C$11</f>
        <v>421.92632963481464</v>
      </c>
      <c r="M209" s="3">
        <v>436.40107544067291</v>
      </c>
      <c r="N209" s="3">
        <v>592.69368378933314</v>
      </c>
      <c r="O209" s="3">
        <f t="shared" si="17"/>
        <v>0.12181734925854534</v>
      </c>
      <c r="Q209" s="3">
        <f>'4F'!$J394 + Calibration!$C$11</f>
        <v>413.97696593615859</v>
      </c>
      <c r="R209" s="3">
        <v>445.95943896077142</v>
      </c>
      <c r="S209" s="3">
        <v>595.7379823728528</v>
      </c>
      <c r="T209" s="3">
        <f t="shared" si="18"/>
        <v>0.17011369328941667</v>
      </c>
    </row>
    <row r="210" spans="1:20" x14ac:dyDescent="0.25">
      <c r="A210" s="3">
        <f t="shared" si="19"/>
        <v>19.749999999999989</v>
      </c>
      <c r="B210" s="3">
        <f>'1F'!$J239 + Calibration!$C$11</f>
        <v>401.27577450605844</v>
      </c>
      <c r="C210" s="3">
        <v>425.99470865373678</v>
      </c>
      <c r="D210" s="3">
        <v>592.38302053614643</v>
      </c>
      <c r="E210" s="3">
        <f t="shared" si="15"/>
        <v>9.5434528143284583E-2</v>
      </c>
      <c r="G210" s="3">
        <f>'2F'!$J239 + Calibration!$C$11</f>
        <v>405.36154698221088</v>
      </c>
      <c r="H210" s="3">
        <v>424.29885628845841</v>
      </c>
      <c r="I210" s="3">
        <v>592.01025942451918</v>
      </c>
      <c r="J210" s="3">
        <f t="shared" si="16"/>
        <v>7.8700641862352441E-2</v>
      </c>
      <c r="L210" s="3">
        <f>'3F'!$J239 + Calibration!$C$11</f>
        <v>434.18338060564196</v>
      </c>
      <c r="M210" s="3">
        <v>436.40107544067291</v>
      </c>
      <c r="N210" s="3">
        <v>597.04268975379421</v>
      </c>
      <c r="O210" s="3">
        <f t="shared" si="17"/>
        <v>0.12181734925854534</v>
      </c>
      <c r="Q210" s="3">
        <f>'4F'!$J395 + Calibration!$C$11</f>
        <v>409.18068419014293</v>
      </c>
      <c r="R210" s="3">
        <v>446.42209831969876</v>
      </c>
      <c r="S210" s="3">
        <v>606.42415711199169</v>
      </c>
      <c r="T210" s="3">
        <f t="shared" si="18"/>
        <v>0.17273390410923076</v>
      </c>
    </row>
    <row r="211" spans="1:20" x14ac:dyDescent="0.25">
      <c r="A211" s="3">
        <f t="shared" si="19"/>
        <v>19.833333333333321</v>
      </c>
      <c r="B211" s="3">
        <f>'1F'!$J240 + Calibration!$C$11</f>
        <v>404.38453567294226</v>
      </c>
      <c r="C211" s="3">
        <v>425.53220346320632</v>
      </c>
      <c r="D211" s="3">
        <v>591.6996023842247</v>
      </c>
      <c r="E211" s="3">
        <f t="shared" si="15"/>
        <v>9.2815190436039766E-2</v>
      </c>
      <c r="G211" s="3">
        <f>'2F'!$J240 + Calibration!$C$11</f>
        <v>392.39394233191541</v>
      </c>
      <c r="H211" s="3">
        <v>423.91335821215102</v>
      </c>
      <c r="I211" s="3">
        <v>597.04268975379421</v>
      </c>
      <c r="J211" s="3">
        <f t="shared" si="16"/>
        <v>7.6517423883362509E-2</v>
      </c>
      <c r="L211" s="3">
        <f>'3F'!$J240 + Calibration!$C$11</f>
        <v>418.06260518349603</v>
      </c>
      <c r="M211" s="3">
        <v>435.93857025014245</v>
      </c>
      <c r="N211" s="3">
        <v>596.0486456260395</v>
      </c>
      <c r="O211" s="3">
        <f t="shared" si="17"/>
        <v>0.11919801155130053</v>
      </c>
      <c r="Q211" s="3">
        <f>'4F'!$J396 + Calibration!$C$11</f>
        <v>432.93991166657264</v>
      </c>
      <c r="R211" s="3">
        <v>445.57417213705958</v>
      </c>
      <c r="S211" s="3">
        <v>601.39172678271666</v>
      </c>
      <c r="T211" s="3">
        <f t="shared" si="18"/>
        <v>0.16793178497928191</v>
      </c>
    </row>
    <row r="212" spans="1:20" x14ac:dyDescent="0.25">
      <c r="A212" s="3">
        <f t="shared" si="19"/>
        <v>19.916666666666654</v>
      </c>
      <c r="B212" s="3">
        <f>'1F'!$J241 + Calibration!$C$11</f>
        <v>404.38453567294226</v>
      </c>
      <c r="C212" s="3">
        <v>425.53220346320632</v>
      </c>
      <c r="D212" s="3">
        <v>592.01025942451918</v>
      </c>
      <c r="E212" s="3">
        <f t="shared" si="15"/>
        <v>9.2815190436039766E-2</v>
      </c>
      <c r="G212" s="3">
        <f>'2F'!$J241 + Calibration!$C$11</f>
        <v>398.87770024745822</v>
      </c>
      <c r="H212" s="3">
        <v>426.3801296458455</v>
      </c>
      <c r="I212" s="3">
        <v>598.72018931082425</v>
      </c>
      <c r="J212" s="3">
        <f t="shared" si="16"/>
        <v>9.0487661544954121E-2</v>
      </c>
      <c r="L212" s="3">
        <f>'3F'!$J241 + Calibration!$C$11</f>
        <v>420.23872023647249</v>
      </c>
      <c r="M212" s="3">
        <v>435.55314925803373</v>
      </c>
      <c r="N212" s="3">
        <v>595.7379823728528</v>
      </c>
      <c r="O212" s="3">
        <f t="shared" si="17"/>
        <v>0.11701523012859651</v>
      </c>
      <c r="Q212" s="3">
        <f>'4F'!$J397 + Calibration!$C$11</f>
        <v>407.98171367525009</v>
      </c>
      <c r="R212" s="3">
        <v>446.42209831969876</v>
      </c>
      <c r="S212" s="3">
        <v>597.41548814277508</v>
      </c>
      <c r="T212" s="3">
        <f t="shared" si="18"/>
        <v>0.17273390410923076</v>
      </c>
    </row>
    <row r="213" spans="1:20" x14ac:dyDescent="0.25">
      <c r="B213" s="3">
        <f>AVERAGE(B2:B212)</f>
        <v>409.14351588847745</v>
      </c>
      <c r="D213" s="3">
        <f>AVERAGE(D2:D212)</f>
        <v>592.95402160907281</v>
      </c>
      <c r="G213" s="3">
        <f>AVERAGE(G2:G212)</f>
        <v>410.40242160623319</v>
      </c>
      <c r="I213" s="3">
        <f>AVERAGE(I2:I212)</f>
        <v>592.96556034056005</v>
      </c>
      <c r="L213" s="3">
        <f>AVERAGE(L2:L212)</f>
        <v>414.89138000395781</v>
      </c>
      <c r="N213" s="3">
        <f>AVERAGE(N2:N212)</f>
        <v>591.83747661186828</v>
      </c>
      <c r="Q213" s="3">
        <f>AVERAGE(Q2:Q212)</f>
        <v>415.92189706266254</v>
      </c>
      <c r="S213" s="3">
        <f>AVERAGE(S2:S212)</f>
        <v>581.39153193283789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40346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24.380337377462581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2010-10-19T03:26:44Z</dcterms:created>
  <dcterms:modified xsi:type="dcterms:W3CDTF">2011-02-27T05:50:51Z</dcterms:modified>
</cp:coreProperties>
</file>